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David\Desktop\18.3 řepín mělník\"/>
    </mc:Choice>
  </mc:AlternateContent>
  <xr:revisionPtr revIDLastSave="0" documentId="13_ncr:1_{1E956267-7253-4ED2-8ED2-9718E7DA0C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01 - Bourací práce č.p. 1..." sheetId="2" r:id="rId2"/>
    <sheet name="02 - Vedlejší rozpočtové ..." sheetId="3" r:id="rId3"/>
  </sheets>
  <definedNames>
    <definedName name="_xlnm._FilterDatabase" localSheetId="1" hidden="1">'01 - Bourací práce č.p. 1...'!$C$135:$K$1066</definedName>
    <definedName name="_xlnm._FilterDatabase" localSheetId="2" hidden="1">'02 - Vedlejší rozpočtové ...'!$C$121:$K$143</definedName>
    <definedName name="_xlnm.Print_Titles" localSheetId="1">'01 - Bourací práce č.p. 1...'!$135:$135</definedName>
    <definedName name="_xlnm.Print_Titles" localSheetId="2">'02 - Vedlejší rozpočtové ...'!$121:$121</definedName>
    <definedName name="_xlnm.Print_Titles" localSheetId="0">'Rekapitulace stavby'!$92:$92</definedName>
    <definedName name="_xlnm.Print_Area" localSheetId="1">'01 - Bourací práce č.p. 1...'!$C$4:$J$76,'01 - Bourací práce č.p. 1...'!$C$82:$J$117,'01 - Bourací práce č.p. 1...'!$C$123:$J$1066</definedName>
    <definedName name="_xlnm.Print_Area" localSheetId="2">'02 - Vedlejší rozpočtové ...'!$C$4:$J$76,'02 - Vedlejší rozpočtové ...'!$C$82:$J$103,'02 - Vedlejší rozpočtové ...'!$C$109:$J$143</definedName>
    <definedName name="_xlnm.Print_Area" localSheetId="0">'Rekapitulace stavby'!$D$4:$AO$76,'Rekapitulace stavby'!$C$82:$AQ$97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 s="1"/>
  <c r="BI143" i="3"/>
  <c r="BH143" i="3"/>
  <c r="BG143" i="3"/>
  <c r="BF143" i="3"/>
  <c r="T143" i="3"/>
  <c r="T142" i="3" s="1"/>
  <c r="R143" i="3"/>
  <c r="R142" i="3" s="1"/>
  <c r="P143" i="3"/>
  <c r="P142" i="3" s="1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T126" i="3" s="1"/>
  <c r="R127" i="3"/>
  <c r="R126" i="3" s="1"/>
  <c r="P127" i="3"/>
  <c r="P126" i="3"/>
  <c r="BI125" i="3"/>
  <c r="BH125" i="3"/>
  <c r="BG125" i="3"/>
  <c r="BF125" i="3"/>
  <c r="T125" i="3"/>
  <c r="T124" i="3" s="1"/>
  <c r="R125" i="3"/>
  <c r="R124" i="3"/>
  <c r="P125" i="3"/>
  <c r="P124" i="3" s="1"/>
  <c r="J119" i="3"/>
  <c r="F118" i="3"/>
  <c r="F116" i="3"/>
  <c r="E114" i="3"/>
  <c r="J92" i="3"/>
  <c r="F91" i="3"/>
  <c r="F89" i="3"/>
  <c r="E87" i="3"/>
  <c r="J21" i="3"/>
  <c r="E21" i="3"/>
  <c r="J91" i="3" s="1"/>
  <c r="J20" i="3"/>
  <c r="J18" i="3"/>
  <c r="E18" i="3"/>
  <c r="F92" i="3" s="1"/>
  <c r="J17" i="3"/>
  <c r="J12" i="3"/>
  <c r="J116" i="3"/>
  <c r="E7" i="3"/>
  <c r="E85" i="3" s="1"/>
  <c r="J37" i="2"/>
  <c r="J36" i="2"/>
  <c r="AY95" i="1"/>
  <c r="J35" i="2"/>
  <c r="AX95" i="1" s="1"/>
  <c r="BI1062" i="2"/>
  <c r="BH1062" i="2"/>
  <c r="BG1062" i="2"/>
  <c r="BF1062" i="2"/>
  <c r="T1062" i="2"/>
  <c r="T1061" i="2"/>
  <c r="R1062" i="2"/>
  <c r="R1061" i="2" s="1"/>
  <c r="P1062" i="2"/>
  <c r="P1061" i="2" s="1"/>
  <c r="BI1056" i="2"/>
  <c r="BH1056" i="2"/>
  <c r="BG1056" i="2"/>
  <c r="BF1056" i="2"/>
  <c r="T1056" i="2"/>
  <c r="T1055" i="2" s="1"/>
  <c r="T1054" i="2" s="1"/>
  <c r="R1056" i="2"/>
  <c r="R1055" i="2" s="1"/>
  <c r="R1054" i="2" s="1"/>
  <c r="P1056" i="2"/>
  <c r="P1055" i="2"/>
  <c r="P1054" i="2" s="1"/>
  <c r="BI1035" i="2"/>
  <c r="BH1035" i="2"/>
  <c r="BG1035" i="2"/>
  <c r="BF1035" i="2"/>
  <c r="T1035" i="2"/>
  <c r="R1035" i="2"/>
  <c r="P1035" i="2"/>
  <c r="BI1018" i="2"/>
  <c r="BH1018" i="2"/>
  <c r="BG1018" i="2"/>
  <c r="BF1018" i="2"/>
  <c r="T1018" i="2"/>
  <c r="T1017" i="2" s="1"/>
  <c r="R1018" i="2"/>
  <c r="R1017" i="2" s="1"/>
  <c r="P1018" i="2"/>
  <c r="P1017" i="2" s="1"/>
  <c r="BI1000" i="2"/>
  <c r="BH1000" i="2"/>
  <c r="BG1000" i="2"/>
  <c r="BF1000" i="2"/>
  <c r="T1000" i="2"/>
  <c r="R1000" i="2"/>
  <c r="P1000" i="2"/>
  <c r="BI993" i="2"/>
  <c r="BH993" i="2"/>
  <c r="BG993" i="2"/>
  <c r="BF993" i="2"/>
  <c r="T993" i="2"/>
  <c r="R993" i="2"/>
  <c r="P993" i="2"/>
  <c r="BI978" i="2"/>
  <c r="BH978" i="2"/>
  <c r="BG978" i="2"/>
  <c r="BF978" i="2"/>
  <c r="T978" i="2"/>
  <c r="T977" i="2"/>
  <c r="R978" i="2"/>
  <c r="R977" i="2"/>
  <c r="P978" i="2"/>
  <c r="P977" i="2" s="1"/>
  <c r="BI972" i="2"/>
  <c r="BH972" i="2"/>
  <c r="BG972" i="2"/>
  <c r="BF972" i="2"/>
  <c r="T972" i="2"/>
  <c r="R972" i="2"/>
  <c r="P972" i="2"/>
  <c r="BI964" i="2"/>
  <c r="BH964" i="2"/>
  <c r="BG964" i="2"/>
  <c r="BF964" i="2"/>
  <c r="T964" i="2"/>
  <c r="R964" i="2"/>
  <c r="P964" i="2"/>
  <c r="BI954" i="2"/>
  <c r="BH954" i="2"/>
  <c r="BG954" i="2"/>
  <c r="BF954" i="2"/>
  <c r="T954" i="2"/>
  <c r="R954" i="2"/>
  <c r="P954" i="2"/>
  <c r="BI946" i="2"/>
  <c r="BH946" i="2"/>
  <c r="BG946" i="2"/>
  <c r="BF946" i="2"/>
  <c r="T946" i="2"/>
  <c r="R946" i="2"/>
  <c r="P946" i="2"/>
  <c r="BI939" i="2"/>
  <c r="BH939" i="2"/>
  <c r="BG939" i="2"/>
  <c r="BF939" i="2"/>
  <c r="T939" i="2"/>
  <c r="R939" i="2"/>
  <c r="P939" i="2"/>
  <c r="BI938" i="2"/>
  <c r="BH938" i="2"/>
  <c r="BG938" i="2"/>
  <c r="BF938" i="2"/>
  <c r="T938" i="2"/>
  <c r="R938" i="2"/>
  <c r="P938" i="2"/>
  <c r="BI931" i="2"/>
  <c r="BH931" i="2"/>
  <c r="BG931" i="2"/>
  <c r="BF931" i="2"/>
  <c r="T931" i="2"/>
  <c r="R931" i="2"/>
  <c r="P931" i="2"/>
  <c r="BI926" i="2"/>
  <c r="BH926" i="2"/>
  <c r="BG926" i="2"/>
  <c r="BF926" i="2"/>
  <c r="T926" i="2"/>
  <c r="R926" i="2"/>
  <c r="P926" i="2"/>
  <c r="BI925" i="2"/>
  <c r="BH925" i="2"/>
  <c r="BG925" i="2"/>
  <c r="BF925" i="2"/>
  <c r="T925" i="2"/>
  <c r="R925" i="2"/>
  <c r="P925" i="2"/>
  <c r="BI920" i="2"/>
  <c r="BH920" i="2"/>
  <c r="BG920" i="2"/>
  <c r="BF920" i="2"/>
  <c r="T920" i="2"/>
  <c r="R920" i="2"/>
  <c r="P920" i="2"/>
  <c r="BI919" i="2"/>
  <c r="BH919" i="2"/>
  <c r="BG919" i="2"/>
  <c r="BF919" i="2"/>
  <c r="T919" i="2"/>
  <c r="R919" i="2"/>
  <c r="P919" i="2"/>
  <c r="BI915" i="2"/>
  <c r="BH915" i="2"/>
  <c r="BG915" i="2"/>
  <c r="BF915" i="2"/>
  <c r="T915" i="2"/>
  <c r="R915" i="2"/>
  <c r="P915" i="2"/>
  <c r="BI911" i="2"/>
  <c r="BH911" i="2"/>
  <c r="BG911" i="2"/>
  <c r="BF911" i="2"/>
  <c r="T911" i="2"/>
  <c r="R911" i="2"/>
  <c r="P911" i="2"/>
  <c r="BI906" i="2"/>
  <c r="BH906" i="2"/>
  <c r="BG906" i="2"/>
  <c r="BF906" i="2"/>
  <c r="T906" i="2"/>
  <c r="R906" i="2"/>
  <c r="P906" i="2"/>
  <c r="BI897" i="2"/>
  <c r="BH897" i="2"/>
  <c r="BG897" i="2"/>
  <c r="BF897" i="2"/>
  <c r="T897" i="2"/>
  <c r="R897" i="2"/>
  <c r="P897" i="2"/>
  <c r="BI889" i="2"/>
  <c r="BH889" i="2"/>
  <c r="BG889" i="2"/>
  <c r="BF889" i="2"/>
  <c r="T889" i="2"/>
  <c r="R889" i="2"/>
  <c r="P889" i="2"/>
  <c r="BI885" i="2"/>
  <c r="BH885" i="2"/>
  <c r="BG885" i="2"/>
  <c r="BF885" i="2"/>
  <c r="T885" i="2"/>
  <c r="R885" i="2"/>
  <c r="P885" i="2"/>
  <c r="BI884" i="2"/>
  <c r="BH884" i="2"/>
  <c r="BG884" i="2"/>
  <c r="BF884" i="2"/>
  <c r="T884" i="2"/>
  <c r="R884" i="2"/>
  <c r="P884" i="2"/>
  <c r="BI881" i="2"/>
  <c r="BH881" i="2"/>
  <c r="BG881" i="2"/>
  <c r="BF881" i="2"/>
  <c r="T881" i="2"/>
  <c r="R881" i="2"/>
  <c r="P881" i="2"/>
  <c r="BI878" i="2"/>
  <c r="BH878" i="2"/>
  <c r="BG878" i="2"/>
  <c r="BF878" i="2"/>
  <c r="T878" i="2"/>
  <c r="R878" i="2"/>
  <c r="P878" i="2"/>
  <c r="BI874" i="2"/>
  <c r="BH874" i="2"/>
  <c r="BG874" i="2"/>
  <c r="BF874" i="2"/>
  <c r="T874" i="2"/>
  <c r="R874" i="2"/>
  <c r="P874" i="2"/>
  <c r="BI864" i="2"/>
  <c r="BH864" i="2"/>
  <c r="BG864" i="2"/>
  <c r="BF864" i="2"/>
  <c r="T864" i="2"/>
  <c r="R864" i="2"/>
  <c r="P864" i="2"/>
  <c r="BI852" i="2"/>
  <c r="BH852" i="2"/>
  <c r="BG852" i="2"/>
  <c r="BF852" i="2"/>
  <c r="T852" i="2"/>
  <c r="R852" i="2"/>
  <c r="P852" i="2"/>
  <c r="BI841" i="2"/>
  <c r="BH841" i="2"/>
  <c r="BG841" i="2"/>
  <c r="BF841" i="2"/>
  <c r="T841" i="2"/>
  <c r="R841" i="2"/>
  <c r="P841" i="2"/>
  <c r="BI835" i="2"/>
  <c r="BH835" i="2"/>
  <c r="BG835" i="2"/>
  <c r="BF835" i="2"/>
  <c r="T835" i="2"/>
  <c r="R835" i="2"/>
  <c r="P835" i="2"/>
  <c r="BI828" i="2"/>
  <c r="BH828" i="2"/>
  <c r="BG828" i="2"/>
  <c r="BF828" i="2"/>
  <c r="T828" i="2"/>
  <c r="R828" i="2"/>
  <c r="P828" i="2"/>
  <c r="BI820" i="2"/>
  <c r="BH820" i="2"/>
  <c r="BG820" i="2"/>
  <c r="BF820" i="2"/>
  <c r="T820" i="2"/>
  <c r="R820" i="2"/>
  <c r="P820" i="2"/>
  <c r="BI812" i="2"/>
  <c r="BH812" i="2"/>
  <c r="BG812" i="2"/>
  <c r="BF812" i="2"/>
  <c r="T812" i="2"/>
  <c r="R812" i="2"/>
  <c r="P812" i="2"/>
  <c r="BI807" i="2"/>
  <c r="BH807" i="2"/>
  <c r="BG807" i="2"/>
  <c r="BF807" i="2"/>
  <c r="T807" i="2"/>
  <c r="R807" i="2"/>
  <c r="P807" i="2"/>
  <c r="BI803" i="2"/>
  <c r="BH803" i="2"/>
  <c r="BG803" i="2"/>
  <c r="BF803" i="2"/>
  <c r="T803" i="2"/>
  <c r="R803" i="2"/>
  <c r="P803" i="2"/>
  <c r="BI794" i="2"/>
  <c r="BH794" i="2"/>
  <c r="BG794" i="2"/>
  <c r="BF794" i="2"/>
  <c r="T794" i="2"/>
  <c r="R794" i="2"/>
  <c r="P794" i="2"/>
  <c r="BI756" i="2"/>
  <c r="BH756" i="2"/>
  <c r="BG756" i="2"/>
  <c r="BF756" i="2"/>
  <c r="T756" i="2"/>
  <c r="R756" i="2"/>
  <c r="P756" i="2"/>
  <c r="BI736" i="2"/>
  <c r="BH736" i="2"/>
  <c r="BG736" i="2"/>
  <c r="BF736" i="2"/>
  <c r="T736" i="2"/>
  <c r="R736" i="2"/>
  <c r="P736" i="2"/>
  <c r="BI732" i="2"/>
  <c r="BH732" i="2"/>
  <c r="BG732" i="2"/>
  <c r="BF732" i="2"/>
  <c r="T732" i="2"/>
  <c r="R732" i="2"/>
  <c r="P732" i="2"/>
  <c r="BI726" i="2"/>
  <c r="BH726" i="2"/>
  <c r="BG726" i="2"/>
  <c r="BF726" i="2"/>
  <c r="T726" i="2"/>
  <c r="R726" i="2"/>
  <c r="P726" i="2"/>
  <c r="BI719" i="2"/>
  <c r="BH719" i="2"/>
  <c r="BG719" i="2"/>
  <c r="BF719" i="2"/>
  <c r="T719" i="2"/>
  <c r="R719" i="2"/>
  <c r="P719" i="2"/>
  <c r="BI714" i="2"/>
  <c r="BH714" i="2"/>
  <c r="BG714" i="2"/>
  <c r="BF714" i="2"/>
  <c r="T714" i="2"/>
  <c r="R714" i="2"/>
  <c r="P714" i="2"/>
  <c r="BI709" i="2"/>
  <c r="BH709" i="2"/>
  <c r="BG709" i="2"/>
  <c r="BF709" i="2"/>
  <c r="T709" i="2"/>
  <c r="R709" i="2"/>
  <c r="P709" i="2"/>
  <c r="BI704" i="2"/>
  <c r="BH704" i="2"/>
  <c r="BG704" i="2"/>
  <c r="BF704" i="2"/>
  <c r="T704" i="2"/>
  <c r="R704" i="2"/>
  <c r="P704" i="2"/>
  <c r="BI699" i="2"/>
  <c r="BH699" i="2"/>
  <c r="BG699" i="2"/>
  <c r="BF699" i="2"/>
  <c r="T699" i="2"/>
  <c r="R699" i="2"/>
  <c r="P699" i="2"/>
  <c r="BI694" i="2"/>
  <c r="BH694" i="2"/>
  <c r="BG694" i="2"/>
  <c r="BF694" i="2"/>
  <c r="T694" i="2"/>
  <c r="R694" i="2"/>
  <c r="P694" i="2"/>
  <c r="BI689" i="2"/>
  <c r="BH689" i="2"/>
  <c r="BG689" i="2"/>
  <c r="BF689" i="2"/>
  <c r="T689" i="2"/>
  <c r="R689" i="2"/>
  <c r="P689" i="2"/>
  <c r="BI684" i="2"/>
  <c r="BH684" i="2"/>
  <c r="BG684" i="2"/>
  <c r="BF684" i="2"/>
  <c r="T684" i="2"/>
  <c r="T683" i="2"/>
  <c r="R684" i="2"/>
  <c r="R683" i="2"/>
  <c r="P684" i="2"/>
  <c r="P683" i="2" s="1"/>
  <c r="BI676" i="2"/>
  <c r="BH676" i="2"/>
  <c r="BG676" i="2"/>
  <c r="BF676" i="2"/>
  <c r="T676" i="2"/>
  <c r="T675" i="2"/>
  <c r="R676" i="2"/>
  <c r="R675" i="2" s="1"/>
  <c r="P676" i="2"/>
  <c r="P675" i="2" s="1"/>
  <c r="BI671" i="2"/>
  <c r="BH671" i="2"/>
  <c r="BG671" i="2"/>
  <c r="BF671" i="2"/>
  <c r="T671" i="2"/>
  <c r="R671" i="2"/>
  <c r="P671" i="2"/>
  <c r="BI668" i="2"/>
  <c r="BH668" i="2"/>
  <c r="BG668" i="2"/>
  <c r="BF668" i="2"/>
  <c r="T668" i="2"/>
  <c r="R668" i="2"/>
  <c r="P668" i="2"/>
  <c r="BI667" i="2"/>
  <c r="BH667" i="2"/>
  <c r="BG667" i="2"/>
  <c r="BF667" i="2"/>
  <c r="T667" i="2"/>
  <c r="R667" i="2"/>
  <c r="P667" i="2"/>
  <c r="BI663" i="2"/>
  <c r="BH663" i="2"/>
  <c r="BG663" i="2"/>
  <c r="BF663" i="2"/>
  <c r="T663" i="2"/>
  <c r="R663" i="2"/>
  <c r="P663" i="2"/>
  <c r="BI657" i="2"/>
  <c r="BH657" i="2"/>
  <c r="BG657" i="2"/>
  <c r="BF657" i="2"/>
  <c r="T657" i="2"/>
  <c r="R657" i="2"/>
  <c r="P657" i="2"/>
  <c r="BI654" i="2"/>
  <c r="BH654" i="2"/>
  <c r="BG654" i="2"/>
  <c r="BF654" i="2"/>
  <c r="T654" i="2"/>
  <c r="R654" i="2"/>
  <c r="P654" i="2"/>
  <c r="BI651" i="2"/>
  <c r="BH651" i="2"/>
  <c r="BG651" i="2"/>
  <c r="BF651" i="2"/>
  <c r="T651" i="2"/>
  <c r="R651" i="2"/>
  <c r="P651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5" i="2"/>
  <c r="BH625" i="2"/>
  <c r="BG625" i="2"/>
  <c r="BF625" i="2"/>
  <c r="T625" i="2"/>
  <c r="R625" i="2"/>
  <c r="P625" i="2"/>
  <c r="BI617" i="2"/>
  <c r="BH617" i="2"/>
  <c r="BG617" i="2"/>
  <c r="BF617" i="2"/>
  <c r="T617" i="2"/>
  <c r="R617" i="2"/>
  <c r="P617" i="2"/>
  <c r="BI614" i="2"/>
  <c r="BH614" i="2"/>
  <c r="BG614" i="2"/>
  <c r="BF614" i="2"/>
  <c r="T614" i="2"/>
  <c r="R614" i="2"/>
  <c r="P614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10" i="2"/>
  <c r="BH610" i="2"/>
  <c r="BG610" i="2"/>
  <c r="BF610" i="2"/>
  <c r="T610" i="2"/>
  <c r="R610" i="2"/>
  <c r="P610" i="2"/>
  <c r="BI601" i="2"/>
  <c r="BH601" i="2"/>
  <c r="BG601" i="2"/>
  <c r="BF601" i="2"/>
  <c r="T601" i="2"/>
  <c r="R601" i="2"/>
  <c r="P601" i="2"/>
  <c r="BI596" i="2"/>
  <c r="BH596" i="2"/>
  <c r="BG596" i="2"/>
  <c r="BF596" i="2"/>
  <c r="T596" i="2"/>
  <c r="R596" i="2"/>
  <c r="P596" i="2"/>
  <c r="BI584" i="2"/>
  <c r="BH584" i="2"/>
  <c r="BG584" i="2"/>
  <c r="BF584" i="2"/>
  <c r="T584" i="2"/>
  <c r="R584" i="2"/>
  <c r="P584" i="2"/>
  <c r="BI570" i="2"/>
  <c r="BH570" i="2"/>
  <c r="BG570" i="2"/>
  <c r="BF570" i="2"/>
  <c r="T570" i="2"/>
  <c r="R570" i="2"/>
  <c r="P570" i="2"/>
  <c r="BI564" i="2"/>
  <c r="BH564" i="2"/>
  <c r="BG564" i="2"/>
  <c r="BF564" i="2"/>
  <c r="T564" i="2"/>
  <c r="R564" i="2"/>
  <c r="P564" i="2"/>
  <c r="BI555" i="2"/>
  <c r="BH555" i="2"/>
  <c r="BG555" i="2"/>
  <c r="BF555" i="2"/>
  <c r="T555" i="2"/>
  <c r="R555" i="2"/>
  <c r="P555" i="2"/>
  <c r="BI549" i="2"/>
  <c r="BH549" i="2"/>
  <c r="BG549" i="2"/>
  <c r="BF549" i="2"/>
  <c r="T549" i="2"/>
  <c r="R549" i="2"/>
  <c r="P549" i="2"/>
  <c r="BI539" i="2"/>
  <c r="BH539" i="2"/>
  <c r="BG539" i="2"/>
  <c r="BF539" i="2"/>
  <c r="T539" i="2"/>
  <c r="R539" i="2"/>
  <c r="P539" i="2"/>
  <c r="BI533" i="2"/>
  <c r="BH533" i="2"/>
  <c r="BG533" i="2"/>
  <c r="BF533" i="2"/>
  <c r="T533" i="2"/>
  <c r="R533" i="2"/>
  <c r="P533" i="2"/>
  <c r="BI528" i="2"/>
  <c r="BH528" i="2"/>
  <c r="BG528" i="2"/>
  <c r="BF528" i="2"/>
  <c r="T528" i="2"/>
  <c r="R528" i="2"/>
  <c r="P528" i="2"/>
  <c r="BI516" i="2"/>
  <c r="BH516" i="2"/>
  <c r="BG516" i="2"/>
  <c r="BF516" i="2"/>
  <c r="T516" i="2"/>
  <c r="R516" i="2"/>
  <c r="P516" i="2"/>
  <c r="BI508" i="2"/>
  <c r="BH508" i="2"/>
  <c r="BG508" i="2"/>
  <c r="BF508" i="2"/>
  <c r="T508" i="2"/>
  <c r="R508" i="2"/>
  <c r="P508" i="2"/>
  <c r="BI503" i="2"/>
  <c r="BH503" i="2"/>
  <c r="BG503" i="2"/>
  <c r="BF503" i="2"/>
  <c r="T503" i="2"/>
  <c r="R503" i="2"/>
  <c r="P503" i="2"/>
  <c r="BI498" i="2"/>
  <c r="BH498" i="2"/>
  <c r="BG498" i="2"/>
  <c r="BF498" i="2"/>
  <c r="T498" i="2"/>
  <c r="R498" i="2"/>
  <c r="P498" i="2"/>
  <c r="BI488" i="2"/>
  <c r="BH488" i="2"/>
  <c r="BG488" i="2"/>
  <c r="BF488" i="2"/>
  <c r="T488" i="2"/>
  <c r="R488" i="2"/>
  <c r="P488" i="2"/>
  <c r="BI472" i="2"/>
  <c r="BH472" i="2"/>
  <c r="BG472" i="2"/>
  <c r="BF472" i="2"/>
  <c r="T472" i="2"/>
  <c r="R472" i="2"/>
  <c r="P472" i="2"/>
  <c r="BI464" i="2"/>
  <c r="BH464" i="2"/>
  <c r="BG464" i="2"/>
  <c r="BF464" i="2"/>
  <c r="T464" i="2"/>
  <c r="R464" i="2"/>
  <c r="P464" i="2"/>
  <c r="BI456" i="2"/>
  <c r="BH456" i="2"/>
  <c r="BG456" i="2"/>
  <c r="BF456" i="2"/>
  <c r="T456" i="2"/>
  <c r="R456" i="2"/>
  <c r="P456" i="2"/>
  <c r="BI450" i="2"/>
  <c r="BH450" i="2"/>
  <c r="BG450" i="2"/>
  <c r="BF450" i="2"/>
  <c r="T450" i="2"/>
  <c r="R450" i="2"/>
  <c r="P450" i="2"/>
  <c r="BI434" i="2"/>
  <c r="BH434" i="2"/>
  <c r="BG434" i="2"/>
  <c r="BF434" i="2"/>
  <c r="T434" i="2"/>
  <c r="R434" i="2"/>
  <c r="P434" i="2"/>
  <c r="BI423" i="2"/>
  <c r="BH423" i="2"/>
  <c r="BG423" i="2"/>
  <c r="BF423" i="2"/>
  <c r="T423" i="2"/>
  <c r="R423" i="2"/>
  <c r="P423" i="2"/>
  <c r="BI418" i="2"/>
  <c r="BH418" i="2"/>
  <c r="BG418" i="2"/>
  <c r="BF418" i="2"/>
  <c r="T418" i="2"/>
  <c r="R418" i="2"/>
  <c r="P418" i="2"/>
  <c r="BI413" i="2"/>
  <c r="BH413" i="2"/>
  <c r="BG413" i="2"/>
  <c r="BF413" i="2"/>
  <c r="T413" i="2"/>
  <c r="R413" i="2"/>
  <c r="P413" i="2"/>
  <c r="BI387" i="2"/>
  <c r="BH387" i="2"/>
  <c r="BG387" i="2"/>
  <c r="BF387" i="2"/>
  <c r="T387" i="2"/>
  <c r="R387" i="2"/>
  <c r="P387" i="2"/>
  <c r="BI373" i="2"/>
  <c r="BH373" i="2"/>
  <c r="BG373" i="2"/>
  <c r="BF373" i="2"/>
  <c r="T373" i="2"/>
  <c r="R373" i="2"/>
  <c r="P373" i="2"/>
  <c r="BI349" i="2"/>
  <c r="BH349" i="2"/>
  <c r="BG349" i="2"/>
  <c r="BF349" i="2"/>
  <c r="T349" i="2"/>
  <c r="R349" i="2"/>
  <c r="P349" i="2"/>
  <c r="BI280" i="2"/>
  <c r="BH280" i="2"/>
  <c r="BG280" i="2"/>
  <c r="BF280" i="2"/>
  <c r="T280" i="2"/>
  <c r="R280" i="2"/>
  <c r="P280" i="2"/>
  <c r="BI254" i="2"/>
  <c r="BH254" i="2"/>
  <c r="BG254" i="2"/>
  <c r="BF254" i="2"/>
  <c r="T254" i="2"/>
  <c r="R254" i="2"/>
  <c r="P254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5" i="2"/>
  <c r="BH215" i="2"/>
  <c r="BG215" i="2"/>
  <c r="BF215" i="2"/>
  <c r="T215" i="2"/>
  <c r="R215" i="2"/>
  <c r="P215" i="2"/>
  <c r="BI207" i="2"/>
  <c r="BH207" i="2"/>
  <c r="BG207" i="2"/>
  <c r="BF207" i="2"/>
  <c r="T207" i="2"/>
  <c r="R207" i="2"/>
  <c r="P207" i="2"/>
  <c r="BI199" i="2"/>
  <c r="BH199" i="2"/>
  <c r="BG199" i="2"/>
  <c r="BF199" i="2"/>
  <c r="T199" i="2"/>
  <c r="R199" i="2"/>
  <c r="P199" i="2"/>
  <c r="BI194" i="2"/>
  <c r="BH194" i="2"/>
  <c r="BG194" i="2"/>
  <c r="BF194" i="2"/>
  <c r="T194" i="2"/>
  <c r="R194" i="2"/>
  <c r="P194" i="2"/>
  <c r="BI189" i="2"/>
  <c r="BH189" i="2"/>
  <c r="BG189" i="2"/>
  <c r="BF189" i="2"/>
  <c r="T189" i="2"/>
  <c r="R189" i="2"/>
  <c r="P189" i="2"/>
  <c r="BI183" i="2"/>
  <c r="BH183" i="2"/>
  <c r="BG183" i="2"/>
  <c r="BF183" i="2"/>
  <c r="T183" i="2"/>
  <c r="R183" i="2"/>
  <c r="P183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64" i="2"/>
  <c r="BH164" i="2"/>
  <c r="BG164" i="2"/>
  <c r="BF164" i="2"/>
  <c r="T164" i="2"/>
  <c r="R164" i="2"/>
  <c r="P164" i="2"/>
  <c r="BI159" i="2"/>
  <c r="BH159" i="2"/>
  <c r="BG159" i="2"/>
  <c r="BF159" i="2"/>
  <c r="T159" i="2"/>
  <c r="R159" i="2"/>
  <c r="P159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39" i="2"/>
  <c r="BH139" i="2"/>
  <c r="BG139" i="2"/>
  <c r="BF139" i="2"/>
  <c r="T139" i="2"/>
  <c r="R139" i="2"/>
  <c r="P139" i="2"/>
  <c r="J133" i="2"/>
  <c r="F132" i="2"/>
  <c r="F130" i="2"/>
  <c r="E128" i="2"/>
  <c r="J92" i="2"/>
  <c r="F91" i="2"/>
  <c r="F89" i="2"/>
  <c r="E87" i="2"/>
  <c r="J21" i="2"/>
  <c r="E21" i="2"/>
  <c r="J91" i="2"/>
  <c r="J20" i="2"/>
  <c r="J18" i="2"/>
  <c r="E18" i="2"/>
  <c r="F133" i="2"/>
  <c r="J17" i="2"/>
  <c r="J12" i="2"/>
  <c r="J130" i="2" s="1"/>
  <c r="E7" i="2"/>
  <c r="E85" i="2" s="1"/>
  <c r="L90" i="1"/>
  <c r="AM90" i="1"/>
  <c r="AM89" i="1"/>
  <c r="L89" i="1"/>
  <c r="AM87" i="1"/>
  <c r="L87" i="1"/>
  <c r="L85" i="1"/>
  <c r="L84" i="1"/>
  <c r="J1056" i="2"/>
  <c r="BK906" i="2"/>
  <c r="BK794" i="2"/>
  <c r="J651" i="2"/>
  <c r="J555" i="2"/>
  <c r="J456" i="2"/>
  <c r="J207" i="2"/>
  <c r="BK978" i="2"/>
  <c r="J897" i="2"/>
  <c r="J812" i="2"/>
  <c r="J667" i="2"/>
  <c r="BK570" i="2"/>
  <c r="J139" i="2"/>
  <c r="J920" i="2"/>
  <c r="J732" i="2"/>
  <c r="J709" i="2"/>
  <c r="BK676" i="2"/>
  <c r="J625" i="2"/>
  <c r="BK564" i="2"/>
  <c r="BK516" i="2"/>
  <c r="BK464" i="2"/>
  <c r="J423" i="2"/>
  <c r="BK387" i="2"/>
  <c r="J233" i="2"/>
  <c r="J159" i="2"/>
  <c r="J676" i="2"/>
  <c r="BK657" i="2"/>
  <c r="BK539" i="2"/>
  <c r="BK249" i="2"/>
  <c r="BK183" i="2"/>
  <c r="J164" i="2"/>
  <c r="BK130" i="3"/>
  <c r="BK131" i="3"/>
  <c r="BK143" i="3"/>
  <c r="J133" i="3"/>
  <c r="BK138" i="3"/>
  <c r="J978" i="2"/>
  <c r="J925" i="2"/>
  <c r="BK812" i="2"/>
  <c r="J663" i="2"/>
  <c r="BK611" i="2"/>
  <c r="J464" i="2"/>
  <c r="BK233" i="2"/>
  <c r="BK1056" i="2"/>
  <c r="BK915" i="2"/>
  <c r="BK807" i="2"/>
  <c r="BK654" i="2"/>
  <c r="J564" i="2"/>
  <c r="J549" i="2"/>
  <c r="BK528" i="2"/>
  <c r="J508" i="2"/>
  <c r="BK472" i="2"/>
  <c r="J418" i="2"/>
  <c r="BK280" i="2"/>
  <c r="J254" i="2"/>
  <c r="J249" i="2"/>
  <c r="BK246" i="2"/>
  <c r="J226" i="2"/>
  <c r="BK219" i="2"/>
  <c r="J189" i="2"/>
  <c r="BK139" i="2"/>
  <c r="BK939" i="2"/>
  <c r="J938" i="2"/>
  <c r="BK911" i="2"/>
  <c r="BK756" i="2"/>
  <c r="BK699" i="2"/>
  <c r="BK671" i="2"/>
  <c r="BK614" i="2"/>
  <c r="J498" i="2"/>
  <c r="J240" i="2"/>
  <c r="J174" i="2"/>
  <c r="BK1035" i="2"/>
  <c r="J964" i="2"/>
  <c r="BK926" i="2"/>
  <c r="J884" i="2"/>
  <c r="J756" i="2"/>
  <c r="BK714" i="2"/>
  <c r="BK663" i="2"/>
  <c r="J654" i="2"/>
  <c r="BK643" i="2"/>
  <c r="J640" i="2"/>
  <c r="J611" i="2"/>
  <c r="J610" i="2"/>
  <c r="J584" i="2"/>
  <c r="BK533" i="2"/>
  <c r="J450" i="2"/>
  <c r="J243" i="2"/>
  <c r="BK215" i="2"/>
  <c r="J183" i="2"/>
  <c r="BK144" i="2"/>
  <c r="BK954" i="2"/>
  <c r="J939" i="2"/>
  <c r="J881" i="2"/>
  <c r="J878" i="2"/>
  <c r="BK689" i="2"/>
  <c r="J657" i="2"/>
  <c r="BK584" i="2"/>
  <c r="BK555" i="2"/>
  <c r="J533" i="2"/>
  <c r="J488" i="2"/>
  <c r="BK413" i="2"/>
  <c r="J373" i="2"/>
  <c r="BK240" i="2"/>
  <c r="J194" i="2"/>
  <c r="BK178" i="2"/>
  <c r="BK667" i="2"/>
  <c r="J596" i="2"/>
  <c r="BK434" i="2"/>
  <c r="J222" i="2"/>
  <c r="BK207" i="2"/>
  <c r="BK174" i="2"/>
  <c r="J125" i="3"/>
  <c r="BK129" i="3"/>
  <c r="J138" i="3"/>
  <c r="J129" i="3"/>
  <c r="J131" i="3"/>
  <c r="BK134" i="3"/>
  <c r="BK127" i="3"/>
  <c r="BK964" i="2"/>
  <c r="BK874" i="2"/>
  <c r="J828" i="2"/>
  <c r="J719" i="2"/>
  <c r="BK637" i="2"/>
  <c r="J503" i="2"/>
  <c r="J280" i="2"/>
  <c r="BK164" i="2"/>
  <c r="BK946" i="2"/>
  <c r="J852" i="2"/>
  <c r="BK704" i="2"/>
  <c r="J614" i="2"/>
  <c r="J714" i="2"/>
  <c r="BK133" i="3"/>
  <c r="J134" i="3"/>
  <c r="J143" i="3"/>
  <c r="BK125" i="3"/>
  <c r="J130" i="3"/>
  <c r="J127" i="3"/>
  <c r="J1062" i="2"/>
  <c r="J885" i="2"/>
  <c r="BK820" i="2"/>
  <c r="J694" i="2"/>
  <c r="BK629" i="2"/>
  <c r="BK508" i="2"/>
  <c r="BK373" i="2"/>
  <c r="J1018" i="2"/>
  <c r="BK885" i="2"/>
  <c r="J736" i="2"/>
  <c r="J633" i="2"/>
  <c r="J926" i="2"/>
  <c r="J906" i="2"/>
  <c r="BK709" i="2"/>
  <c r="J684" i="2"/>
  <c r="J612" i="2"/>
  <c r="BK488" i="2"/>
  <c r="BK254" i="2"/>
  <c r="BK189" i="2"/>
  <c r="BK148" i="2"/>
  <c r="J931" i="2"/>
  <c r="J911" i="2"/>
  <c r="BK835" i="2"/>
  <c r="BK828" i="2"/>
  <c r="BK612" i="2"/>
  <c r="BK596" i="2"/>
  <c r="BK549" i="2"/>
  <c r="J516" i="2"/>
  <c r="BK423" i="2"/>
  <c r="J413" i="2"/>
  <c r="J199" i="2"/>
  <c r="BK159" i="2"/>
  <c r="J148" i="2"/>
  <c r="J993" i="2"/>
  <c r="BK931" i="2"/>
  <c r="J919" i="2"/>
  <c r="BK719" i="2"/>
  <c r="J704" i="2"/>
  <c r="BK651" i="2"/>
  <c r="BK610" i="2"/>
  <c r="J570" i="2"/>
  <c r="BK498" i="2"/>
  <c r="BK450" i="2"/>
  <c r="BK349" i="2"/>
  <c r="BK226" i="2"/>
  <c r="J179" i="2"/>
  <c r="J144" i="2"/>
  <c r="BK684" i="2"/>
  <c r="J629" i="2"/>
  <c r="J387" i="2"/>
  <c r="J246" i="2"/>
  <c r="BK194" i="2"/>
  <c r="J178" i="2"/>
  <c r="AS94" i="1"/>
  <c r="BK938" i="2"/>
  <c r="BK852" i="2"/>
  <c r="J671" i="2"/>
  <c r="J601" i="2"/>
  <c r="J434" i="2"/>
  <c r="J215" i="2"/>
  <c r="BK993" i="2"/>
  <c r="J874" i="2"/>
  <c r="BK640" i="2"/>
  <c r="BK919" i="2"/>
  <c r="BK884" i="2"/>
  <c r="J726" i="2"/>
  <c r="J689" i="2"/>
  <c r="J637" i="2"/>
  <c r="BK503" i="2"/>
  <c r="BK456" i="2"/>
  <c r="BK222" i="2"/>
  <c r="BK179" i="2"/>
  <c r="BK1000" i="2"/>
  <c r="J954" i="2"/>
  <c r="BK897" i="2"/>
  <c r="J841" i="2"/>
  <c r="J820" i="2"/>
  <c r="BK803" i="2"/>
  <c r="BK732" i="2"/>
  <c r="BK726" i="2"/>
  <c r="J668" i="2"/>
  <c r="J946" i="2"/>
  <c r="BK920" i="2"/>
  <c r="BK841" i="2"/>
  <c r="J699" i="2"/>
  <c r="BK633" i="2"/>
  <c r="BK418" i="2"/>
  <c r="J219" i="2"/>
  <c r="J1035" i="2"/>
  <c r="BK878" i="2"/>
  <c r="BK668" i="2"/>
  <c r="BK601" i="2"/>
  <c r="J915" i="2"/>
  <c r="J889" i="2"/>
  <c r="J835" i="2"/>
  <c r="BK694" i="2"/>
  <c r="BK625" i="2"/>
  <c r="J528" i="2"/>
  <c r="J472" i="2"/>
  <c r="J349" i="2"/>
  <c r="BK199" i="2"/>
  <c r="BK1018" i="2"/>
  <c r="J972" i="2"/>
  <c r="BK925" i="2"/>
  <c r="BK881" i="2"/>
  <c r="J807" i="2"/>
  <c r="J794" i="2"/>
  <c r="J1000" i="2"/>
  <c r="BK889" i="2"/>
  <c r="BK864" i="2"/>
  <c r="BK736" i="2"/>
  <c r="J643" i="2"/>
  <c r="J539" i="2"/>
  <c r="BK243" i="2"/>
  <c r="BK1062" i="2"/>
  <c r="BK972" i="2"/>
  <c r="J864" i="2"/>
  <c r="J803" i="2"/>
  <c r="J617" i="2"/>
  <c r="BK617" i="2"/>
  <c r="P138" i="2" l="1"/>
  <c r="BK173" i="2"/>
  <c r="J173" i="2" s="1"/>
  <c r="J99" i="2" s="1"/>
  <c r="T173" i="2"/>
  <c r="BK609" i="2"/>
  <c r="J609" i="2" s="1"/>
  <c r="J102" i="2" s="1"/>
  <c r="BK731" i="2"/>
  <c r="J731" i="2" s="1"/>
  <c r="J107" i="2" s="1"/>
  <c r="T873" i="2"/>
  <c r="R905" i="2"/>
  <c r="R138" i="2"/>
  <c r="P173" i="2"/>
  <c r="P188" i="2"/>
  <c r="T188" i="2"/>
  <c r="T609" i="2"/>
  <c r="BK688" i="2"/>
  <c r="J688" i="2"/>
  <c r="J106" i="2" s="1"/>
  <c r="R688" i="2"/>
  <c r="P873" i="2"/>
  <c r="P930" i="2"/>
  <c r="T992" i="2"/>
  <c r="BK138" i="2"/>
  <c r="J138" i="2" s="1"/>
  <c r="J98" i="2" s="1"/>
  <c r="T138" i="2"/>
  <c r="R173" i="2"/>
  <c r="BK188" i="2"/>
  <c r="J188" i="2" s="1"/>
  <c r="J100" i="2" s="1"/>
  <c r="R188" i="2"/>
  <c r="R609" i="2"/>
  <c r="P688" i="2"/>
  <c r="BK873" i="2"/>
  <c r="J873" i="2" s="1"/>
  <c r="J108" i="2" s="1"/>
  <c r="BK930" i="2"/>
  <c r="J930" i="2" s="1"/>
  <c r="J110" i="2" s="1"/>
  <c r="R198" i="2"/>
  <c r="T731" i="2"/>
  <c r="R930" i="2"/>
  <c r="P128" i="3"/>
  <c r="BK198" i="2"/>
  <c r="J198" i="2" s="1"/>
  <c r="J101" i="2" s="1"/>
  <c r="P609" i="2"/>
  <c r="T688" i="2"/>
  <c r="R873" i="2"/>
  <c r="T905" i="2"/>
  <c r="BK128" i="3"/>
  <c r="J128" i="3" s="1"/>
  <c r="J100" i="3" s="1"/>
  <c r="T128" i="3"/>
  <c r="T198" i="2"/>
  <c r="R731" i="2"/>
  <c r="T930" i="2"/>
  <c r="P992" i="2"/>
  <c r="R132" i="3"/>
  <c r="P198" i="2"/>
  <c r="P731" i="2"/>
  <c r="BK905" i="2"/>
  <c r="J905" i="2" s="1"/>
  <c r="J109" i="2" s="1"/>
  <c r="P905" i="2"/>
  <c r="BK992" i="2"/>
  <c r="J992" i="2" s="1"/>
  <c r="J112" i="2" s="1"/>
  <c r="R992" i="2"/>
  <c r="R128" i="3"/>
  <c r="BK132" i="3"/>
  <c r="J132" i="3" s="1"/>
  <c r="J101" i="3" s="1"/>
  <c r="P132" i="3"/>
  <c r="P123" i="3" s="1"/>
  <c r="P122" i="3" s="1"/>
  <c r="AU96" i="1" s="1"/>
  <c r="T132" i="3"/>
  <c r="BK977" i="2"/>
  <c r="J977" i="2" s="1"/>
  <c r="J111" i="2" s="1"/>
  <c r="BK1017" i="2"/>
  <c r="J1017" i="2" s="1"/>
  <c r="J113" i="2" s="1"/>
  <c r="BK675" i="2"/>
  <c r="J675" i="2" s="1"/>
  <c r="J104" i="2" s="1"/>
  <c r="BK683" i="2"/>
  <c r="J683" i="2" s="1"/>
  <c r="J105" i="2" s="1"/>
  <c r="BK126" i="3"/>
  <c r="BK1055" i="2"/>
  <c r="J1055" i="2"/>
  <c r="J115" i="2" s="1"/>
  <c r="BK1061" i="2"/>
  <c r="J1061" i="2" s="1"/>
  <c r="J116" i="2" s="1"/>
  <c r="BK124" i="3"/>
  <c r="BK142" i="3"/>
  <c r="J142" i="3" s="1"/>
  <c r="J102" i="3" s="1"/>
  <c r="E112" i="3"/>
  <c r="F119" i="3"/>
  <c r="BE129" i="3"/>
  <c r="BE133" i="3"/>
  <c r="J89" i="3"/>
  <c r="BE138" i="3"/>
  <c r="J118" i="3"/>
  <c r="BE125" i="3"/>
  <c r="BE131" i="3"/>
  <c r="BE134" i="3"/>
  <c r="BE127" i="3"/>
  <c r="BE130" i="3"/>
  <c r="BE143" i="3"/>
  <c r="E126" i="2"/>
  <c r="BE179" i="2"/>
  <c r="BE199" i="2"/>
  <c r="BE233" i="2"/>
  <c r="BE240" i="2"/>
  <c r="BE243" i="2"/>
  <c r="BE423" i="2"/>
  <c r="BE472" i="2"/>
  <c r="BE488" i="2"/>
  <c r="BE498" i="2"/>
  <c r="BE570" i="2"/>
  <c r="BE584" i="2"/>
  <c r="BE614" i="2"/>
  <c r="BE617" i="2"/>
  <c r="BE654" i="2"/>
  <c r="BE671" i="2"/>
  <c r="BE709" i="2"/>
  <c r="J89" i="2"/>
  <c r="J132" i="2"/>
  <c r="BE139" i="2"/>
  <c r="BE148" i="2"/>
  <c r="BE174" i="2"/>
  <c r="BE280" i="2"/>
  <c r="BE418" i="2"/>
  <c r="BE434" i="2"/>
  <c r="BE456" i="2"/>
  <c r="BE508" i="2"/>
  <c r="BE640" i="2"/>
  <c r="BE643" i="2"/>
  <c r="BE684" i="2"/>
  <c r="BE812" i="2"/>
  <c r="BE828" i="2"/>
  <c r="BE852" i="2"/>
  <c r="BE915" i="2"/>
  <c r="BE926" i="2"/>
  <c r="BE938" i="2"/>
  <c r="BE946" i="2"/>
  <c r="BE978" i="2"/>
  <c r="F92" i="2"/>
  <c r="BE189" i="2"/>
  <c r="BE194" i="2"/>
  <c r="BE207" i="2"/>
  <c r="BE528" i="2"/>
  <c r="BE657" i="2"/>
  <c r="BE694" i="2"/>
  <c r="BE699" i="2"/>
  <c r="BE864" i="2"/>
  <c r="BE878" i="2"/>
  <c r="BE889" i="2"/>
  <c r="BE897" i="2"/>
  <c r="BE906" i="2"/>
  <c r="BE920" i="2"/>
  <c r="BE144" i="2"/>
  <c r="BE164" i="2"/>
  <c r="BE178" i="2"/>
  <c r="BE183" i="2"/>
  <c r="BE215" i="2"/>
  <c r="BE219" i="2"/>
  <c r="BE246" i="2"/>
  <c r="BE249" i="2"/>
  <c r="BE373" i="2"/>
  <c r="BE387" i="2"/>
  <c r="BE464" i="2"/>
  <c r="BE601" i="2"/>
  <c r="BE611" i="2"/>
  <c r="BE629" i="2"/>
  <c r="BE633" i="2"/>
  <c r="BE651" i="2"/>
  <c r="BE667" i="2"/>
  <c r="BE704" i="2"/>
  <c r="BE732" i="2"/>
  <c r="BE736" i="2"/>
  <c r="BE874" i="2"/>
  <c r="BE885" i="2"/>
  <c r="BE925" i="2"/>
  <c r="BE931" i="2"/>
  <c r="BE964" i="2"/>
  <c r="BE993" i="2"/>
  <c r="BE413" i="2"/>
  <c r="BE450" i="2"/>
  <c r="BE503" i="2"/>
  <c r="BE516" i="2"/>
  <c r="BE533" i="2"/>
  <c r="BE539" i="2"/>
  <c r="BE555" i="2"/>
  <c r="BE612" i="2"/>
  <c r="BE637" i="2"/>
  <c r="BE663" i="2"/>
  <c r="BE719" i="2"/>
  <c r="BE726" i="2"/>
  <c r="BE794" i="2"/>
  <c r="BE807" i="2"/>
  <c r="BE820" i="2"/>
  <c r="BE841" i="2"/>
  <c r="BE1018" i="2"/>
  <c r="BE1062" i="2"/>
  <c r="BE159" i="2"/>
  <c r="BE222" i="2"/>
  <c r="BE226" i="2"/>
  <c r="BE254" i="2"/>
  <c r="BE349" i="2"/>
  <c r="BE549" i="2"/>
  <c r="BE564" i="2"/>
  <c r="BE596" i="2"/>
  <c r="BE610" i="2"/>
  <c r="BE625" i="2"/>
  <c r="BE668" i="2"/>
  <c r="BE676" i="2"/>
  <c r="BE689" i="2"/>
  <c r="BE714" i="2"/>
  <c r="BE756" i="2"/>
  <c r="BE803" i="2"/>
  <c r="BE835" i="2"/>
  <c r="BE881" i="2"/>
  <c r="BE884" i="2"/>
  <c r="BE911" i="2"/>
  <c r="BE919" i="2"/>
  <c r="BE939" i="2"/>
  <c r="BE954" i="2"/>
  <c r="BE972" i="2"/>
  <c r="BE1000" i="2"/>
  <c r="BE1035" i="2"/>
  <c r="BE1056" i="2"/>
  <c r="J34" i="2"/>
  <c r="AW95" i="1" s="1"/>
  <c r="F34" i="2"/>
  <c r="BA95" i="1" s="1"/>
  <c r="F34" i="3"/>
  <c r="BA96" i="1" s="1"/>
  <c r="F37" i="3"/>
  <c r="BD96" i="1" s="1"/>
  <c r="J34" i="3"/>
  <c r="AW96" i="1" s="1"/>
  <c r="F35" i="3"/>
  <c r="BB96" i="1" s="1"/>
  <c r="F36" i="3"/>
  <c r="BC96" i="1" s="1"/>
  <c r="F36" i="2"/>
  <c r="BC95" i="1" s="1"/>
  <c r="F35" i="2"/>
  <c r="BB95" i="1" s="1"/>
  <c r="F37" i="2"/>
  <c r="BD95" i="1" s="1"/>
  <c r="R123" i="3" l="1"/>
  <c r="R122" i="3" s="1"/>
  <c r="BK137" i="2"/>
  <c r="J137" i="2" s="1"/>
  <c r="J97" i="2" s="1"/>
  <c r="BK123" i="3"/>
  <c r="J123" i="3" s="1"/>
  <c r="J97" i="3" s="1"/>
  <c r="P674" i="2"/>
  <c r="T123" i="3"/>
  <c r="T122" i="3" s="1"/>
  <c r="T137" i="2"/>
  <c r="R137" i="2"/>
  <c r="P137" i="2"/>
  <c r="P136" i="2" s="1"/>
  <c r="AU95" i="1" s="1"/>
  <c r="J126" i="3"/>
  <c r="J99" i="3" s="1"/>
  <c r="T674" i="2"/>
  <c r="T136" i="2" s="1"/>
  <c r="R674" i="2"/>
  <c r="R136" i="2"/>
  <c r="BK674" i="2"/>
  <c r="J674" i="2" s="1"/>
  <c r="J103" i="2" s="1"/>
  <c r="BK1054" i="2"/>
  <c r="J1054" i="2" s="1"/>
  <c r="J114" i="2" s="1"/>
  <c r="J124" i="3"/>
  <c r="J98" i="3" s="1"/>
  <c r="BC94" i="1"/>
  <c r="AY94" i="1" s="1"/>
  <c r="F33" i="3"/>
  <c r="AZ96" i="1" s="1"/>
  <c r="J33" i="2"/>
  <c r="AV95" i="1" s="1"/>
  <c r="AT95" i="1" s="1"/>
  <c r="AU94" i="1"/>
  <c r="BB94" i="1"/>
  <c r="W31" i="1" s="1"/>
  <c r="BD94" i="1"/>
  <c r="W33" i="1" s="1"/>
  <c r="F33" i="2"/>
  <c r="AZ95" i="1" s="1"/>
  <c r="BA94" i="1"/>
  <c r="W30" i="1" s="1"/>
  <c r="J33" i="3"/>
  <c r="AV96" i="1" s="1"/>
  <c r="AT96" i="1" s="1"/>
  <c r="BK122" i="3" l="1"/>
  <c r="J122" i="3" s="1"/>
  <c r="J30" i="3" s="1"/>
  <c r="AG96" i="1" s="1"/>
  <c r="AN96" i="1" s="1"/>
  <c r="BK136" i="2"/>
  <c r="J136" i="2" s="1"/>
  <c r="J30" i="2" s="1"/>
  <c r="AG95" i="1" s="1"/>
  <c r="AZ94" i="1"/>
  <c r="W29" i="1" s="1"/>
  <c r="AX94" i="1"/>
  <c r="AW94" i="1"/>
  <c r="AK30" i="1" s="1"/>
  <c r="W32" i="1"/>
  <c r="AG94" i="1" l="1"/>
  <c r="AK26" i="1" s="1"/>
  <c r="J39" i="3"/>
  <c r="J96" i="3"/>
  <c r="J39" i="2"/>
  <c r="J96" i="2"/>
  <c r="AN95" i="1"/>
  <c r="AV94" i="1"/>
  <c r="AK29" i="1" s="1"/>
  <c r="AK35" i="1" l="1"/>
  <c r="AT94" i="1"/>
  <c r="AN94" i="1" s="1"/>
</calcChain>
</file>

<file path=xl/sharedStrings.xml><?xml version="1.0" encoding="utf-8"?>
<sst xmlns="http://schemas.openxmlformats.org/spreadsheetml/2006/main" count="9864" uniqueCount="1111">
  <si>
    <t>Export Komplet</t>
  </si>
  <si>
    <t/>
  </si>
  <si>
    <t>2.0</t>
  </si>
  <si>
    <t>ZAMOK</t>
  </si>
  <si>
    <t>False</t>
  </si>
  <si>
    <t>{5de731cd-c353-4cc9-9462-e491120fb8d4}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</si>
  <si>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</si>
  <si>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</si>
  <si>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</si>
  <si>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</si>
  <si>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</si>
  <si>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</si>
  <si>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</si>
  <si>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</si>
  <si>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2025-07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</si>
  <si>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</si>
  <si>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</si>
  <si>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Bourací práce č.p. 120- SO 01, k.ú. Řepín</t>
  </si>
  <si>
    <t>KSO:</t>
  </si>
  <si>
    <t>CC-CZ:</t>
  </si>
  <si>
    <t>Místo:</t>
  </si>
  <si>
    <t>st.p.č. 144, k.ú. Řepín</t>
  </si>
  <si>
    <t>Datum:</t>
  </si>
  <si>
    <t>3. 2. 2025</t>
  </si>
  <si>
    <t>Zadavatel:</t>
  </si>
  <si>
    <t>IČ:</t>
  </si>
  <si>
    <t>00237175</t>
  </si>
  <si>
    <t>Obec Řepín</t>
  </si>
  <si>
    <t>DIČ:</t>
  </si>
  <si>
    <t>Uchazeč:</t>
  </si>
  <si>
    <t>Projektant:</t>
  </si>
  <si>
    <t xml:space="preserve"> </t>
  </si>
  <si>
    <t>True</t>
  </si>
  <si>
    <t>Zpracovatel:</t>
  </si>
  <si>
    <t>11461527</t>
  </si>
  <si>
    <t>Josef Beran-STAVO</t>
  </si>
  <si>
    <t>Poznámka:</t>
  </si>
  <si>
    <t>Položkový rozpočet je sestaven v cenové soustavě ÚRS CÚ 2025/I._x000D_
_x000D_
Celý rozpočet odstranění stavby č.p. 120 je technicky sestaven jako bourání stavby postupným rozebráním jednotlivých konstrukcí a podlaží. Toto řešení souvisí s ochranou majetku na sousedním objektem st.p.č. 147/1 a p.p.č. 146. _x000D_
_x000D_
Tyto pozemky a majteky v sousedství staveniště nesmí  být  JAKÝMKOLIV ZPŮSOBEM POŠKOZENY ČI ZASAŽENY!!_x000D_
_x000D_
Před zahájením bouracích prací je nutné zajistit odpojení budov č.p. 120 od přípojek vodovodu, kanalizace, elektřiny a telefonu v součinnosti nebo za přímé spolupráce se správci sítí. viz vyjádření a stanoviska Cetin, Středočeské vodárny, a.s. a ČEZ DITRIBUCE, a.s.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</si>
  <si>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</si>
  <si>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</si>
  <si>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</si>
  <si>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</si>
  <si>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</si>
  <si>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</si>
  <si>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</si>
  <si>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</si>
  <si>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</si>
  <si>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</si>
  <si>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</si>
  <si>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</si>
  <si>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</si>
  <si>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</si>
  <si>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</si>
  <si>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</si>
  <si>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</si>
  <si>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</si>
  <si>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</si>
  <si>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</si>
  <si>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</si>
  <si>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</si>
  <si>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</si>
  <si>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</si>
  <si>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</si>
  <si>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</si>
  <si>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</si>
  <si>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</si>
  <si>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</si>
  <si>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</si>
  <si>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</si>
  <si>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</si>
  <si>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</si>
  <si>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</si>
  <si>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</si>
  <si>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</si>
  <si>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</si>
  <si>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</si>
  <si>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</si>
  <si>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</si>
  <si>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</si>
  <si>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</si>
  <si>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</si>
  <si>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</si>
  <si>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</si>
  <si>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</si>
  <si>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 č.p. 120 - SO 01 - odstranění stavby</t>
  </si>
  <si>
    <t>STA</t>
  </si>
  <si>
    <t>1</t>
  </si>
  <si>
    <t>{f8ad407f-415c-4cb7-92a8-7b6da1ba2c96}</t>
  </si>
  <si>
    <t>2</t>
  </si>
  <si>
    <t>02</t>
  </si>
  <si>
    <t>Vedlejší rozpočtové náklady</t>
  </si>
  <si>
    <t>{788c2ed0-3467-4fa6-a61d-8eef99383e72}</t>
  </si>
  <si>
    <t>KRYCÍ LIST SOUPISU PRACÍ</t>
  </si>
  <si>
    <t>Objekt:</t>
  </si>
  <si>
    <t>01 - Bourací práce č.p. 120 - SO 01 - odstranění stavby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</si>
  <si>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</si>
  <si>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</si>
  <si>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</si>
  <si>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</si>
  <si>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</si>
  <si>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</si>
  <si>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</si>
  <si>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</si>
  <si>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</si>
  <si>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</si>
  <si>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</si>
  <si>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</si>
  <si>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</si>
  <si>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</si>
  <si>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725 - Zdravotechnika - zařizovací předměty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</si>
  <si>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</si>
  <si>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</si>
  <si>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</si>
  <si>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</si>
  <si>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</si>
  <si>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</si>
  <si>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787 - Dokončovací práce - zasklívání</t>
  </si>
  <si>
    <t>M - Práce a dodávky M</t>
  </si>
  <si>
    <t xml:space="preserve">    21-M - Elektromontáže</t>
  </si>
  <si>
    <t xml:space="preserve">    22-M - Montáže technologických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</si>
  <si>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</si>
  <si>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</si>
  <si>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</si>
  <si>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</si>
  <si>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</si>
  <si>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</si>
  <si>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</si>
  <si>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</si>
  <si>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</si>
  <si>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</si>
  <si>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</si>
  <si>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</si>
  <si>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</si>
  <si>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</si>
  <si>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</si>
  <si>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</si>
  <si>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</si>
  <si>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</si>
  <si>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</si>
  <si>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</si>
  <si>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</si>
  <si>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4</t>
  </si>
  <si>
    <t>1075102853</t>
  </si>
  <si>
    <t>VV</t>
  </si>
  <si>
    <t>odstranění betonové dlažby na podlaze terasy a před</t>
  </si>
  <si>
    <t>7,755*2,015</t>
  </si>
  <si>
    <t>3,2*2</t>
  </si>
  <si>
    <t>Součet</t>
  </si>
  <si>
    <t>113107331</t>
  </si>
  <si>
    <t>Odstranění podkladu z betonu prostého tl 150 mm strojně pl do 50 m2</t>
  </si>
  <si>
    <t>92382379</t>
  </si>
  <si>
    <t>odstranění různých betonů okolo objektu při úpravě výšky terénu na HTÚ</t>
  </si>
  <si>
    <t>50</t>
  </si>
  <si>
    <t>3</t>
  </si>
  <si>
    <t>122151104</t>
  </si>
  <si>
    <t>Odkopávky a prokopávky nezapažené v hornině třídy těžitelnosti I, skupiny 1 a 2 objem do 500 m3 strojně</t>
  </si>
  <si>
    <t>m3</t>
  </si>
  <si>
    <t>1007127994</t>
  </si>
  <si>
    <t>odkopávky terénu a základů na výškovou úroveň 293,90</t>
  </si>
  <si>
    <t>obytná část objektu</t>
  </si>
  <si>
    <t>7,655*12,665*0,605</t>
  </si>
  <si>
    <t>9,103*9,70*((0,655+0,845)/2)</t>
  </si>
  <si>
    <t>hospodářská část objektu</t>
  </si>
  <si>
    <t>19,610*9,70*((1,04+1,34)/2)</t>
  </si>
  <si>
    <t>11,975*((6,03+3,37)/2)*1,34</t>
  </si>
  <si>
    <t>odpočet základů</t>
  </si>
  <si>
    <t>-90,385</t>
  </si>
  <si>
    <t>171151103</t>
  </si>
  <si>
    <t>Uložení sypaniny z hornin soudržných do násypů zhutněných strojně</t>
  </si>
  <si>
    <t>82347345</t>
  </si>
  <si>
    <t>1.P.P.:</t>
  </si>
  <si>
    <t>zásyp sklepů v 2,50 m</t>
  </si>
  <si>
    <t>(8,58+0,48+13,32+5,325+2,69)*2,5</t>
  </si>
  <si>
    <t>5</t>
  </si>
  <si>
    <t>181911102</t>
  </si>
  <si>
    <t>Úprava pláně v hornině třídy těžitelnosti I, skupiny 1 až 2 se zhutněním ručně</t>
  </si>
  <si>
    <t>690197508</t>
  </si>
  <si>
    <t>hutnění pláně zásypu sklepů po 200 mm výšky zásypu</t>
  </si>
  <si>
    <t>13 vrtsev  po 20 cm</t>
  </si>
  <si>
    <t>(8,58+0,48+13,32+5,325+2,69)*13</t>
  </si>
  <si>
    <t>hutnění pláně pod SO 01 na úrovni HTÚ 293,90</t>
  </si>
  <si>
    <t>(43,305-7,665)*11,965</t>
  </si>
  <si>
    <t>7,655*12,665</t>
  </si>
  <si>
    <t>Svislé a kompletní konstrukce</t>
  </si>
  <si>
    <t>6</t>
  </si>
  <si>
    <t>338171113</t>
  </si>
  <si>
    <t>Osazování sloupků a vzpěr plotových ocelových v do 2,00 m se zabetonováním</t>
  </si>
  <si>
    <t>kus</t>
  </si>
  <si>
    <t>-1771042992</t>
  </si>
  <si>
    <t>oplocení staveniště ze strany st.p.č. 147/1 + p.p.č. 146 - sousední pozemky</t>
  </si>
  <si>
    <t>20</t>
  </si>
  <si>
    <t>7</t>
  </si>
  <si>
    <t>M</t>
  </si>
  <si>
    <t>55342243</t>
  </si>
  <si>
    <t>sloupek plotový Pz 2500/48x1,5mm</t>
  </si>
  <si>
    <t>8</t>
  </si>
  <si>
    <t>509464189</t>
  </si>
  <si>
    <t>348401130</t>
  </si>
  <si>
    <t>Montáž oplocení ze strojového pletiva s napínacími dráty výšky do 2,0 m</t>
  </si>
  <si>
    <t>m</t>
  </si>
  <si>
    <t>-114021825</t>
  </si>
  <si>
    <t>12,60+24,50</t>
  </si>
  <si>
    <t>9</t>
  </si>
  <si>
    <t>31324768</t>
  </si>
  <si>
    <t>pletivo drátěné se čtvercovými oky zapletené Pz 50x2x2000mm</t>
  </si>
  <si>
    <t>-499938132</t>
  </si>
  <si>
    <t>37,1*1,1 'Přepočtené koeficientem množství</t>
  </si>
  <si>
    <t>Trubní vedení</t>
  </si>
  <si>
    <t>10</t>
  </si>
  <si>
    <t>898162201</t>
  </si>
  <si>
    <t>Odpojení objektu od přípoky kanalizace do DN 200 vč. zaslepení trubky</t>
  </si>
  <si>
    <t>soubor</t>
  </si>
  <si>
    <t>2063882292</t>
  </si>
  <si>
    <t>Odpojení budovy č.p. 120 od kanalizační přípojky se zaslepením potrubí podle</t>
  </si>
  <si>
    <t>PD neřeší způsob odkanalizování objektu, odpojení objektu řešit v součinnosti s TDI</t>
  </si>
  <si>
    <t>11</t>
  </si>
  <si>
    <t>899915112</t>
  </si>
  <si>
    <t>Odpojení bytového objektu od vodoodní přípojky</t>
  </si>
  <si>
    <t>-2087745407</t>
  </si>
  <si>
    <t>Odpojení  č.p. 120 od vodovodní přípojky - při dodržení podmínek dle vyjádření správce sítě Stredoceské vodárny, a.s., č.j.: PVO2500855/EXS z 3.2.2025</t>
  </si>
  <si>
    <t>Ostatní konstrukce a práce, bourání</t>
  </si>
  <si>
    <t>12</t>
  </si>
  <si>
    <t>941211111</t>
  </si>
  <si>
    <t>Montáž lešení řadového rámového lehkého zatížení do 200 kg/m2 š do 0,9 m v do 10 m</t>
  </si>
  <si>
    <t>-2003530399</t>
  </si>
  <si>
    <t>pomocné lešení pro demontáž obložení říms</t>
  </si>
  <si>
    <t>jižní římsa</t>
  </si>
  <si>
    <t>(29,48+0,68+4,075+0,50+4,615)*6,5</t>
  </si>
  <si>
    <t>severní římsa</t>
  </si>
  <si>
    <t>(33,35-3,37)*7</t>
  </si>
  <si>
    <t>13</t>
  </si>
  <si>
    <t>941211811</t>
  </si>
  <si>
    <t>Demontáž lešení řadového rámového lehkého zatížení do 200 kg/m2 š do 0,9 m v do 10 m</t>
  </si>
  <si>
    <t>224992448</t>
  </si>
  <si>
    <t>14</t>
  </si>
  <si>
    <t>941221111</t>
  </si>
  <si>
    <t>Montáž lešení řadového rámového těžkého zatížení do 300 kg/m2 š do 1,2 m v do 10 m</t>
  </si>
  <si>
    <t>955169990</t>
  </si>
  <si>
    <t>pomocné lešení na bourání dvou štítů hospodářské části budovy</t>
  </si>
  <si>
    <t>10*6*2</t>
  </si>
  <si>
    <t>941221211</t>
  </si>
  <si>
    <t>Příplatek k lešení řadovému rámovému těžkému š 1,2 m v do 25 m za první a ZKD den použití</t>
  </si>
  <si>
    <t>1645675405</t>
  </si>
  <si>
    <t>25</t>
  </si>
  <si>
    <t>16</t>
  </si>
  <si>
    <t>941221811</t>
  </si>
  <si>
    <t>Demontáž lešení řadového rámového těžkého zatížení do 300 kg/m2 š do 1,2 m v do 10 m</t>
  </si>
  <si>
    <t>-1770786909</t>
  </si>
  <si>
    <t>pomocné lešení na bourání štítů</t>
  </si>
  <si>
    <t>17</t>
  </si>
  <si>
    <t>943221111</t>
  </si>
  <si>
    <t>Montáž lešení prostorového rámového těžkého s podlahami zatížení tř. 4 do 300 kg/m2 v do 10 m</t>
  </si>
  <si>
    <t>-1439077068</t>
  </si>
  <si>
    <t>obytná část budovy</t>
  </si>
  <si>
    <t>lešení pro demontáž stropů a bourání zdiva ve 2.N.P.</t>
  </si>
  <si>
    <t>(7,80+1,05+5,40+6,80+14,30+17,75+31,45+45,20)*1,9</t>
  </si>
  <si>
    <t>lešení pro demontáž stropů a bourání zdiva nad 1.N.P.</t>
  </si>
  <si>
    <t>(1,70+7,10+40,15+5,35+5,05+1)*1,9</t>
  </si>
  <si>
    <t>18</t>
  </si>
  <si>
    <t>943321811</t>
  </si>
  <si>
    <t>Demontáž lešení prostorového modulového těžkého bez podlah zatížení tř. 4 do 300 kg/m2 v do 10 m</t>
  </si>
  <si>
    <t>-1270781343</t>
  </si>
  <si>
    <t>19</t>
  </si>
  <si>
    <t>944511111</t>
  </si>
  <si>
    <t>Montáž ochranné sítě z textilie z umělých vláken</t>
  </si>
  <si>
    <t>334467675</t>
  </si>
  <si>
    <t>60*2</t>
  </si>
  <si>
    <t>944511211</t>
  </si>
  <si>
    <t>Příplatek k ochranné síti za první a ZKD den použití</t>
  </si>
  <si>
    <t>1896151704</t>
  </si>
  <si>
    <t>944511811</t>
  </si>
  <si>
    <t>Demontáž ochranné sítě z textilie z umělých vláken</t>
  </si>
  <si>
    <t>217198727</t>
  </si>
  <si>
    <t>22</t>
  </si>
  <si>
    <t>949121111</t>
  </si>
  <si>
    <t>Montáž lešení lehkého kozového dílcového v do 1,2 m</t>
  </si>
  <si>
    <t>sada</t>
  </si>
  <si>
    <t>205766129</t>
  </si>
  <si>
    <t>2.N.P. - pro úroveň +4,155 m</t>
  </si>
  <si>
    <t>23</t>
  </si>
  <si>
    <t>961021311</t>
  </si>
  <si>
    <t>Bourání základů ze zdiva kamenného</t>
  </si>
  <si>
    <t>-870478517</t>
  </si>
  <si>
    <t xml:space="preserve">základové zdivo od podkladní mazaniny po výšku HTÚ 293,90 </t>
  </si>
  <si>
    <t>(odbourání základů nad kótu 293,90 m n.m. - předpoklad kamenných základů, PD to neřeší))</t>
  </si>
  <si>
    <t>1.N.P.</t>
  </si>
  <si>
    <t>0,8*((7,65+12,665)*2)*0,605</t>
  </si>
  <si>
    <t>0,80*9,103*((0,655+0,845)/2)</t>
  </si>
  <si>
    <t>0,80*(3,915+0,50+4,615)*0,845</t>
  </si>
  <si>
    <t>vnitřní nosné zdi</t>
  </si>
  <si>
    <t>0,30*(1,72+0,36+1,835)*0,845</t>
  </si>
  <si>
    <t>0,50*9,20*0,845</t>
  </si>
  <si>
    <t>0,36*2,905*0,845</t>
  </si>
  <si>
    <t>zdivo svislé sklepa</t>
  </si>
  <si>
    <t>0,50*((3,35+4,65)/2)*0,655</t>
  </si>
  <si>
    <t>0,50*((5,80+3,775)/2)*0,655</t>
  </si>
  <si>
    <t>0,50*0,85*1,050</t>
  </si>
  <si>
    <t>0,50*4*0,655</t>
  </si>
  <si>
    <t>0,50*5,20*0,655</t>
  </si>
  <si>
    <t>0,50*3*0,655</t>
  </si>
  <si>
    <t>0,50*4,20*0,655</t>
  </si>
  <si>
    <t>0,80*(9,70+19,61+19,61)*0,90</t>
  </si>
  <si>
    <t>0,84*9,70*0,90</t>
  </si>
  <si>
    <t>0,50*(0,15+1,11+0,10+1,11+0,20+0,92+0,10+0,915+0,15)*0,90</t>
  </si>
  <si>
    <t>24</t>
  </si>
  <si>
    <t>962023391</t>
  </si>
  <si>
    <t>Bourání zdiva nadzákladového smíšeného na MV nebo MVC přes 1 m3</t>
  </si>
  <si>
    <t>90400122</t>
  </si>
  <si>
    <t>bytová část objektu</t>
  </si>
  <si>
    <t>2.N.P.: - zdivo nosné obvodové výšky 3 m (odbourání po podlahu 2.N.P.)</t>
  </si>
  <si>
    <t>0,50*(7,754+2,965+6,655+12,665+6,656+0,50+4,615+0,50+2,529)*3,40</t>
  </si>
  <si>
    <t>střední nosná zeď</t>
  </si>
  <si>
    <t>0,50*(3,465+0,15+1,50+0,15+2,72)*3,40</t>
  </si>
  <si>
    <t xml:space="preserve">zdivo nosné - schodišťové </t>
  </si>
  <si>
    <t>0,30*(2,866+1,25)*3,40</t>
  </si>
  <si>
    <t>odpočet otvorů</t>
  </si>
  <si>
    <t>-0,50*0,415*1,55</t>
  </si>
  <si>
    <t>-0,50*1*1,65*3</t>
  </si>
  <si>
    <t>-0,50*1,18*1,65*6</t>
  </si>
  <si>
    <t>-0,50*1*1,38</t>
  </si>
  <si>
    <t>-0,50*1*0,80</t>
  </si>
  <si>
    <t>-0,50*0,80*1,97*2</t>
  </si>
  <si>
    <t>-0,30*1,25*2</t>
  </si>
  <si>
    <t>-0,50*1,25*2</t>
  </si>
  <si>
    <t>zdivo od výšky podlahy 2.N.P. pod podkladní mazaninu v 1.N.P.</t>
  </si>
  <si>
    <t>0,5*((7,65+12,665)*2)*(0,35+3+0,30)</t>
  </si>
  <si>
    <t>0,50*9,103*(3,40+0,30)</t>
  </si>
  <si>
    <t>0,50*(3,915+0,50+4,615)*(3,40+0,30)</t>
  </si>
  <si>
    <t>0,30*(1,72+0,36+1,835)*(3,40+0,30)</t>
  </si>
  <si>
    <t>0,50*9,20*(3,40+0,30)</t>
  </si>
  <si>
    <t>0,36*2,905*(3,40+0,30)</t>
  </si>
  <si>
    <t>schodišťové zdivo</t>
  </si>
  <si>
    <t>0,30*4,383*(3,40+0,30)</t>
  </si>
  <si>
    <t>-0,50*1*1,55*2</t>
  </si>
  <si>
    <t>-0,50*2,35*1,525</t>
  </si>
  <si>
    <t>-0,50*0,80*2*4</t>
  </si>
  <si>
    <t>-0,50*1,48*2</t>
  </si>
  <si>
    <t>-0,50*2,20*2*2</t>
  </si>
  <si>
    <t>-0,30*0,80*1,80</t>
  </si>
  <si>
    <t>Mezisoučet</t>
  </si>
  <si>
    <t>2.N.P.</t>
  </si>
  <si>
    <t>zdivo po úroveň podlahy na kótě +4,155 m - výška 2,35 m</t>
  </si>
  <si>
    <t>0,50*21,89*2,35*2</t>
  </si>
  <si>
    <t>0,50*8,70*2,35</t>
  </si>
  <si>
    <t>0,49*4,889*2,35</t>
  </si>
  <si>
    <t>0,335*5,394*2,35</t>
  </si>
  <si>
    <t>-0,50*1*1,65</t>
  </si>
  <si>
    <t>-0,50*0,78*0,63*6</t>
  </si>
  <si>
    <t>-0,50*1*1,48</t>
  </si>
  <si>
    <t>-0,50*0,8*1,48</t>
  </si>
  <si>
    <t>zdivo od kóty +4,155 po +-0,000 + 300 mm pod čistou podlahu</t>
  </si>
  <si>
    <t>0,50*(9,70+19,61+19,61)*(4,155+0,30)</t>
  </si>
  <si>
    <t>0,84*9,70*(4,155+0,30)</t>
  </si>
  <si>
    <t>0,50*(0,15+1,11+0,10+1,11+0,20+0,92+0,10+0,915+0,15)*(3,355+0,30)</t>
  </si>
  <si>
    <t>opočet otvorů</t>
  </si>
  <si>
    <t>-0,50*1,05*2,27</t>
  </si>
  <si>
    <t>-0,50*1,05*0,88</t>
  </si>
  <si>
    <t>-0,50*0,55*1,20</t>
  </si>
  <si>
    <t>-0,50*1*1,98*2</t>
  </si>
  <si>
    <t>-0,50*0,9*0,9</t>
  </si>
  <si>
    <t>-0,50*1,10*2,195</t>
  </si>
  <si>
    <t>-0,50*0,9*1,450</t>
  </si>
  <si>
    <t>přístavba pod západním štítem</t>
  </si>
  <si>
    <t>0,50*(2,05+6,03+11,975+3,37)*(3+0,30)</t>
  </si>
  <si>
    <t>-0,50*0,8*2</t>
  </si>
  <si>
    <t>962031132</t>
  </si>
  <si>
    <t>Bourání příček z cihel pálených na MVC tl do 100 mm</t>
  </si>
  <si>
    <t>1766923931</t>
  </si>
  <si>
    <t>vybourání obezdívky vany</t>
  </si>
  <si>
    <t>(0,80+2)*0,75</t>
  </si>
  <si>
    <t xml:space="preserve">příčky </t>
  </si>
  <si>
    <t>4,615*3</t>
  </si>
  <si>
    <t>2,485*3</t>
  </si>
  <si>
    <t>(1,165+0,90)*3</t>
  </si>
  <si>
    <t>-0,80*1,97*2</t>
  </si>
  <si>
    <t>-0,60*1,97</t>
  </si>
  <si>
    <t>1.N.P.:</t>
  </si>
  <si>
    <t>2,32*2,5</t>
  </si>
  <si>
    <t>1,295*2,5</t>
  </si>
  <si>
    <t>1,45*2,5</t>
  </si>
  <si>
    <t>1,936*2,5</t>
  </si>
  <si>
    <t>2,120*3,355</t>
  </si>
  <si>
    <t>1,265*3,355</t>
  </si>
  <si>
    <t>-0,60*1,97*3</t>
  </si>
  <si>
    <t>26</t>
  </si>
  <si>
    <t>962031133</t>
  </si>
  <si>
    <t>Bourání příček z cihel pálených na MVC tl do 150 mm</t>
  </si>
  <si>
    <t>-726645355</t>
  </si>
  <si>
    <t>-0,80*1,97</t>
  </si>
  <si>
    <t>(5,21-0,50)*3,355</t>
  </si>
  <si>
    <t>8,70*3,355</t>
  </si>
  <si>
    <t>27</t>
  </si>
  <si>
    <t>962032231</t>
  </si>
  <si>
    <t>Bourání zdiva z cihel pálených nebo vápenopískových na MV nebo MVC přes 1 m3</t>
  </si>
  <si>
    <t>644852282</t>
  </si>
  <si>
    <t>bourání západního štítu hospodářské části budovy po kótu +6,505</t>
  </si>
  <si>
    <t>0,30*9,70*((9,70*4,495)/2)</t>
  </si>
  <si>
    <t>bourání východního štítu hospodářské části budovy po kótu +6,505</t>
  </si>
  <si>
    <t>0,20*8,70*3,355*2</t>
  </si>
  <si>
    <t>0,20*(3,175+0,10+1,295)*3,355</t>
  </si>
  <si>
    <t>-0,20*0,80*2</t>
  </si>
  <si>
    <t>zdivo v podkroví/na půdě odbourání po podlahu půdy</t>
  </si>
  <si>
    <t>0,25*(5,396+3,305)*0,50</t>
  </si>
  <si>
    <t>0,50*8,09*1,384*2</t>
  </si>
  <si>
    <t>0,50*((7,655+12,665)*2)*1,384</t>
  </si>
  <si>
    <t>-0,50*(0,50*0,50*12)</t>
  </si>
  <si>
    <t>-0,5*2,05*2</t>
  </si>
  <si>
    <t>-0,50*2,10*2</t>
  </si>
  <si>
    <t>zeď mezi m.č. 209 a  211</t>
  </si>
  <si>
    <t>0,33*6,655*3,60</t>
  </si>
  <si>
    <t>28</t>
  </si>
  <si>
    <t>962032641</t>
  </si>
  <si>
    <t>Bourání zdiva komínového nad střechou z cihel na MC</t>
  </si>
  <si>
    <t>-322293311</t>
  </si>
  <si>
    <t>odbourání komínu na úroveň podlahy půdy</t>
  </si>
  <si>
    <t>1,05*0,85*(4,141+0,20+1,184+0,85)</t>
  </si>
  <si>
    <t>29</t>
  </si>
  <si>
    <t>962081131</t>
  </si>
  <si>
    <t>Bourání příček ze skleněných tvárnic tl do 100 mm</t>
  </si>
  <si>
    <t>1894670222</t>
  </si>
  <si>
    <t>1*1</t>
  </si>
  <si>
    <t>30</t>
  </si>
  <si>
    <t>963023612</t>
  </si>
  <si>
    <t>Vybourání schodišťových stupňů ze zdi kamenné oboustranně</t>
  </si>
  <si>
    <t>-1222537049</t>
  </si>
  <si>
    <t>odstranění schodiště z 2.N.P. na půdu</t>
  </si>
  <si>
    <t>m.č. 301</t>
  </si>
  <si>
    <t>(0,20+1,065+0,20)*21</t>
  </si>
  <si>
    <t xml:space="preserve">odstranění schodiště z 1.N.P. do 2.N.P. </t>
  </si>
  <si>
    <t>m.č. 102</t>
  </si>
  <si>
    <t>(0,20+1,18+0,20)*20</t>
  </si>
  <si>
    <t>(0,20+1,10+0,20)*20</t>
  </si>
  <si>
    <t>31</t>
  </si>
  <si>
    <t>963031434</t>
  </si>
  <si>
    <t>Bourání cihelných kleneb na MV nebo MVC tl do 300 mm</t>
  </si>
  <si>
    <t>-1065858605</t>
  </si>
  <si>
    <t>bourání klenbového stropu na  1.N.P.</t>
  </si>
  <si>
    <t>m.č. 108,109,110,111,112,113,114,115</t>
  </si>
  <si>
    <t>178,75</t>
  </si>
  <si>
    <t>strop na 1.N.P.</t>
  </si>
  <si>
    <t>m.č. 105</t>
  </si>
  <si>
    <t>78,85</t>
  </si>
  <si>
    <t>odpočet klenbových pasů</t>
  </si>
  <si>
    <t>-0,50*6,655*2</t>
  </si>
  <si>
    <t>strop nad 1.P.P.</t>
  </si>
  <si>
    <t>8,58+0,48+0,893+13,32+5,325+2,69</t>
  </si>
  <si>
    <t>32</t>
  </si>
  <si>
    <t>963031439</t>
  </si>
  <si>
    <t>Bourání cihelných kleneb na MV nebo MVC tl do 450 mm</t>
  </si>
  <si>
    <t>501878145</t>
  </si>
  <si>
    <t>strop na 1.N.P. - klembové pásy</t>
  </si>
  <si>
    <t>0,50*6,655*2</t>
  </si>
  <si>
    <t>33</t>
  </si>
  <si>
    <t>964061331</t>
  </si>
  <si>
    <t>Uvolnění zhlaví trámů ze zdiva cihelného průřezu zhlaví do 0,05 m2</t>
  </si>
  <si>
    <t>-2064410492</t>
  </si>
  <si>
    <t>uvolnění stropních nosných trámů ve 2.N.P. k demontáží</t>
  </si>
  <si>
    <t>34</t>
  </si>
  <si>
    <t>965042131</t>
  </si>
  <si>
    <t>Bourání podkladů pod dlažby nebo mazanin betonových nebo z litého asfaltu tl do 100 mm pl do 4 m2</t>
  </si>
  <si>
    <t>885858842</t>
  </si>
  <si>
    <t>(7,80+1,05+5,40)*0,10</t>
  </si>
  <si>
    <t>podkladní mazanina pod betonovou dlažbu</t>
  </si>
  <si>
    <t>7,755*2,015*0,15</t>
  </si>
  <si>
    <t>3,2*2*0,15</t>
  </si>
  <si>
    <t>35</t>
  </si>
  <si>
    <t>965042241</t>
  </si>
  <si>
    <t>Bourání podkladů pod dlažby nebo mazanin betonových nebo z litého asfaltu tl přes 100 mm pl přes 4 m2</t>
  </si>
  <si>
    <t>667759648</t>
  </si>
  <si>
    <t>vyrovnávací mazanina</t>
  </si>
  <si>
    <t>((78,85/2)+40,15+7,10+1,70+5,35+5,05)*0,15</t>
  </si>
  <si>
    <t>podkladní beton.mazanina</t>
  </si>
  <si>
    <t>(78,85+40,15+7,10+1,70+5,35+5,05)*0,15</t>
  </si>
  <si>
    <t>vyrovnávací mazanina pod dlažbu</t>
  </si>
  <si>
    <t>(9,20+9,10+39,15+8,65+10,30)*0,15</t>
  </si>
  <si>
    <t>betonová vyrovnávací mazanina</t>
  </si>
  <si>
    <t>(6,60+20,15+56,55)*0,15</t>
  </si>
  <si>
    <t>podkladní mazanina</t>
  </si>
  <si>
    <t>8,70*(6,385+0,20+5,945+0,20+4,50+0,15+2,12)*0,15</t>
  </si>
  <si>
    <t>36</t>
  </si>
  <si>
    <t>965049112</t>
  </si>
  <si>
    <t>Příplatek k bourání betonových mazanin za bourání mazanin se svařovanou sítí tl přes 100 mm</t>
  </si>
  <si>
    <t>-2019864924</t>
  </si>
  <si>
    <t>37</t>
  </si>
  <si>
    <t>965081213</t>
  </si>
  <si>
    <t>Bourání podlah z dlaždic keramických nebo xylolitových tl do 10 mm plochy přes 1 m2</t>
  </si>
  <si>
    <t>-221032703</t>
  </si>
  <si>
    <t>7,80+1,05+5,40</t>
  </si>
  <si>
    <t>38</t>
  </si>
  <si>
    <t>965081223</t>
  </si>
  <si>
    <t>Bourání podlah z dlaždic keramických nebo xylolitových tl přes 10 mm plochy přes 1 m2</t>
  </si>
  <si>
    <t>-450746590</t>
  </si>
  <si>
    <t>(78,85/2)+40,15+7,10+1,70+5,35+5,05</t>
  </si>
  <si>
    <t>39</t>
  </si>
  <si>
    <t>965083131</t>
  </si>
  <si>
    <t>Odstranění násypů pod podlahami mezi trámy tl přes 200 mm</t>
  </si>
  <si>
    <t>-161162490</t>
  </si>
  <si>
    <t>odstranění násypu na půdě/podkroví  mezi  nosnými trámy stropu</t>
  </si>
  <si>
    <t>m.č. 302+303+304</t>
  </si>
  <si>
    <t>(24,35+36,10+78,85)*0,25</t>
  </si>
  <si>
    <t>(7,80+1,05+5,40+6,60+14,30+31,45+17,75+45,20)*0,25</t>
  </si>
  <si>
    <t>40</t>
  </si>
  <si>
    <t>965083132</t>
  </si>
  <si>
    <t>Odstranění násypů pod podlahami tl přes 200 mm</t>
  </si>
  <si>
    <t>-1032338319</t>
  </si>
  <si>
    <t>m.č. 209 a 211</t>
  </si>
  <si>
    <t>(31,45+45,20)*0,30</t>
  </si>
  <si>
    <t>hospodářská část budovy</t>
  </si>
  <si>
    <t>odstranění násypu na úrovni +4,155 tl. předpoklad 300 mm</t>
  </si>
  <si>
    <t>m.č.202</t>
  </si>
  <si>
    <t>178,75*0,30</t>
  </si>
  <si>
    <t>41</t>
  </si>
  <si>
    <t>968062244</t>
  </si>
  <si>
    <t>Vybourání dřevěných rámů oken jednoduchých včetně křídel pl do 1 m2</t>
  </si>
  <si>
    <t>330762765</t>
  </si>
  <si>
    <t>2.N.P.:</t>
  </si>
  <si>
    <t>0,415*1,55</t>
  </si>
  <si>
    <t>42</t>
  </si>
  <si>
    <t>968062354</t>
  </si>
  <si>
    <t>Vybourání dřevěných rámů oken dvojitých včetně křídel pl do 1 m2</t>
  </si>
  <si>
    <t>886618432</t>
  </si>
  <si>
    <t>1*0,8</t>
  </si>
  <si>
    <t>43</t>
  </si>
  <si>
    <t>968062355</t>
  </si>
  <si>
    <t>Vybourání dřevěných rámů oken dvojitých včetně křídel pl do 2 m2</t>
  </si>
  <si>
    <t>-933322676</t>
  </si>
  <si>
    <t>1*1,38</t>
  </si>
  <si>
    <t>1,18*1,65*6</t>
  </si>
  <si>
    <t>1*1,65*3</t>
  </si>
  <si>
    <t>1*1,55*2</t>
  </si>
  <si>
    <t>44</t>
  </si>
  <si>
    <t>968062376</t>
  </si>
  <si>
    <t>Vybourání dřevěných rámů oken zdvojených včetně křídel pl do 4 m2</t>
  </si>
  <si>
    <t>-1105180813</t>
  </si>
  <si>
    <t>m.č. 104</t>
  </si>
  <si>
    <t>2,355*1,525</t>
  </si>
  <si>
    <t>45</t>
  </si>
  <si>
    <t>968062455</t>
  </si>
  <si>
    <t>Vybourání dřevěných dveřních zárubní pl do 2 m2</t>
  </si>
  <si>
    <t>-602072458</t>
  </si>
  <si>
    <t>0,9*2</t>
  </si>
  <si>
    <t>1*1,48</t>
  </si>
  <si>
    <t>0,80*1,48</t>
  </si>
  <si>
    <t>46</t>
  </si>
  <si>
    <t>968062456</t>
  </si>
  <si>
    <t>Vybourání dřevěných dveřních zárubní pl přes 2 m2</t>
  </si>
  <si>
    <t>1112218123</t>
  </si>
  <si>
    <t>2,20*2*2</t>
  </si>
  <si>
    <t>1,10*2,52</t>
  </si>
  <si>
    <t>47</t>
  </si>
  <si>
    <t>968072244</t>
  </si>
  <si>
    <t>Vybourání kovových rámů oken jednoduchých včetně křídel pl do 1 m2</t>
  </si>
  <si>
    <t>-909976552</t>
  </si>
  <si>
    <t>1*0,6</t>
  </si>
  <si>
    <t>0,78*0,63*6</t>
  </si>
  <si>
    <t>1,05*0,88</t>
  </si>
  <si>
    <t>0,55*1,20</t>
  </si>
  <si>
    <t>0,9*0,9</t>
  </si>
  <si>
    <t>0,9*1,45</t>
  </si>
  <si>
    <t>48</t>
  </si>
  <si>
    <t>968072455</t>
  </si>
  <si>
    <t>Vybourání kovových dveřních zárubní pl do 2 m2</t>
  </si>
  <si>
    <t>-1101819427</t>
  </si>
  <si>
    <t>0,8*1,97*5</t>
  </si>
  <si>
    <t>0,6*1,97</t>
  </si>
  <si>
    <t>0,80*1,97*8</t>
  </si>
  <si>
    <t>0,80*1,97*7</t>
  </si>
  <si>
    <t>0,60*1,97*3</t>
  </si>
  <si>
    <t>49</t>
  </si>
  <si>
    <t>968072456</t>
  </si>
  <si>
    <t>Vybourání kovových dveřních zárubní pl přes 2 m2</t>
  </si>
  <si>
    <t>2059899882</t>
  </si>
  <si>
    <t>1,25*1,97*2</t>
  </si>
  <si>
    <t>978012191</t>
  </si>
  <si>
    <t>Otlučení (osekání) vnitřní vápenné nebo vápenocementové omítky stropů rákosových v rozsahu do 100 %</t>
  </si>
  <si>
    <t>1309597614</t>
  </si>
  <si>
    <t>stropy ve 2.N.P.</t>
  </si>
  <si>
    <t>7,80+1,05+5,40+6,80+14,30+17,75+31,45+45,20</t>
  </si>
  <si>
    <t>stropy nad 1.N.P.</t>
  </si>
  <si>
    <t>m.č. 102,103,104,106,107,118</t>
  </si>
  <si>
    <t>1,70+7,10+40,15+5,35+5,05+1</t>
  </si>
  <si>
    <t>997</t>
  </si>
  <si>
    <t>Přesun sutě</t>
  </si>
  <si>
    <t>51</t>
  </si>
  <si>
    <t>997002611</t>
  </si>
  <si>
    <t>Nakládání suti a vybouraných hmot</t>
  </si>
  <si>
    <t>t</t>
  </si>
  <si>
    <t>946715508</t>
  </si>
  <si>
    <t>52</t>
  </si>
  <si>
    <t>997013501</t>
  </si>
  <si>
    <t>Odvoz suti a vybouraných hmot na skládku nebo meziskládku do 1 km se složením</t>
  </si>
  <si>
    <t>1946601535</t>
  </si>
  <si>
    <t>53</t>
  </si>
  <si>
    <t>997013509</t>
  </si>
  <si>
    <t>Příplatek k odvozu suti a vybouraných hmot na skládku ZKD 1 km přes 1 km</t>
  </si>
  <si>
    <t>-783684429</t>
  </si>
  <si>
    <t>3007,153*10 'Přepočtené koeficientem množství</t>
  </si>
  <si>
    <t>54</t>
  </si>
  <si>
    <t>997013804</t>
  </si>
  <si>
    <t>Poplatek za uložení na skládce (skládkovné) stavebního odpadu ze skla kód odpadu 17 02 02</t>
  </si>
  <si>
    <t>1621116739</t>
  </si>
  <si>
    <t>1,262+0,055</t>
  </si>
  <si>
    <t>55</t>
  </si>
  <si>
    <t>997013811</t>
  </si>
  <si>
    <t>Poplatek za uložení na skládce (skládkovné) stavebního odpadu dřevěného kód odpadu 17 02 01</t>
  </si>
  <si>
    <t>-1341669303</t>
  </si>
  <si>
    <t>tesařské konstrukce</t>
  </si>
  <si>
    <t>65,626</t>
  </si>
  <si>
    <t>truhlářské konstrukce</t>
  </si>
  <si>
    <t>3,152</t>
  </si>
  <si>
    <t>okna dveře</t>
  </si>
  <si>
    <t>0,026+0,06+2,033+0,122+0,393+0,775</t>
  </si>
  <si>
    <t>56</t>
  </si>
  <si>
    <t>997013813</t>
  </si>
  <si>
    <t>Poplatek za uložení na skládce (skládkovné) stavebního odpadu z plastických hmot kód odpadu 17 02 03</t>
  </si>
  <si>
    <t>779816688</t>
  </si>
  <si>
    <t>PVC</t>
  </si>
  <si>
    <t>0,401</t>
  </si>
  <si>
    <t>57</t>
  </si>
  <si>
    <t>997013821</t>
  </si>
  <si>
    <t>Poplatek za uložení na skládce (skládkovné) stavebního odpadu s obsahem azbestu kód odpadu 17 06 05</t>
  </si>
  <si>
    <t>241039895</t>
  </si>
  <si>
    <t xml:space="preserve">eternitivá krytina </t>
  </si>
  <si>
    <t>4,704</t>
  </si>
  <si>
    <t>58</t>
  </si>
  <si>
    <t>997013829</t>
  </si>
  <si>
    <t>Poplatek za vážení stavebního odpadu s obsahem azbestu kód odpadu 17 06 05</t>
  </si>
  <si>
    <t>16619619</t>
  </si>
  <si>
    <t>59</t>
  </si>
  <si>
    <t>997013861</t>
  </si>
  <si>
    <t>Poplatek za uložení stavebního odpadu na recyklační skládce (skládkovné) z prostého betonu kód odpadu 17 01 01</t>
  </si>
  <si>
    <t>-963600370</t>
  </si>
  <si>
    <t>5,617+16,25+10,404+186,888+1,339+0,499+5,630</t>
  </si>
  <si>
    <t>60</t>
  </si>
  <si>
    <t>997013863</t>
  </si>
  <si>
    <t>Poplatek za uložení stavebního odpadu na recyklační skládce (skládkovné) cihelného kód odpadu  17 01 02</t>
  </si>
  <si>
    <t>-1688024920</t>
  </si>
  <si>
    <t>6,212+14,534+331,137+9,508+157,486+5,57+1,632</t>
  </si>
  <si>
    <t>61</t>
  </si>
  <si>
    <t>997013867</t>
  </si>
  <si>
    <t>Poplatek za uložení stavebního odpadu na recyklační skládce (skládkovné) z tašek a keramických výrobků kód odpadu  17 01 03</t>
  </si>
  <si>
    <t>848026107</t>
  </si>
  <si>
    <t>keramická krytina</t>
  </si>
  <si>
    <t>15,38+0,159</t>
  </si>
  <si>
    <t>hřebenáče</t>
  </si>
  <si>
    <t>0,262</t>
  </si>
  <si>
    <t>ostatní - zařizovací předměty</t>
  </si>
  <si>
    <t>0,154</t>
  </si>
  <si>
    <t>62</t>
  </si>
  <si>
    <t>997013871</t>
  </si>
  <si>
    <t>Poplatek za uložení stavebního odpadu na recyklační skládce (skládkovné) směsného stavebního a demoličního kód odpadu  17 09 04</t>
  </si>
  <si>
    <t>1691907097</t>
  </si>
  <si>
    <t>9,505</t>
  </si>
  <si>
    <t>63</t>
  </si>
  <si>
    <t>997013873</t>
  </si>
  <si>
    <t>Poplatek za uložení stavebního odpadu na recyklační skládce (skládkovné) zeminy a kamení zatříděného do Katalogu odpadů pod kódem 17 05 04</t>
  </si>
  <si>
    <t>1167435199</t>
  </si>
  <si>
    <t>655,728+225,963+1027,089+34,175+94,098+107,268</t>
  </si>
  <si>
    <t>64</t>
  </si>
  <si>
    <t>997013875</t>
  </si>
  <si>
    <t>Poplatek za uložení stavebního odpadu na recyklační skládce (skládkovné) asfaltového bez obsahu dehtu zatříděného do Katalogu odpadů pod kódem 17 03 02</t>
  </si>
  <si>
    <t>1022177949</t>
  </si>
  <si>
    <t>lepenka ze střechy</t>
  </si>
  <si>
    <t>1,588</t>
  </si>
  <si>
    <t>izolace z podlahy 2.N.P.</t>
  </si>
  <si>
    <t>0,026</t>
  </si>
  <si>
    <t>65</t>
  </si>
  <si>
    <t>997013977</t>
  </si>
  <si>
    <t>Poplatek za železo a ocel</t>
  </si>
  <si>
    <t>13747821</t>
  </si>
  <si>
    <t>kovový odpad</t>
  </si>
  <si>
    <t>-(0,555+2,755+0,310+0,616+0,207)</t>
  </si>
  <si>
    <t>66</t>
  </si>
  <si>
    <t>997251201</t>
  </si>
  <si>
    <t>Uložení sypaniny na skládky nebo meziskládky</t>
  </si>
  <si>
    <t>-1671945295</t>
  </si>
  <si>
    <t>67</t>
  </si>
  <si>
    <t>997251202</t>
  </si>
  <si>
    <t>Odvoz eternitu na skládku Mšeno</t>
  </si>
  <si>
    <t>km</t>
  </si>
  <si>
    <t>2080211750</t>
  </si>
  <si>
    <t>13*5</t>
  </si>
  <si>
    <t>68</t>
  </si>
  <si>
    <t>997251203</t>
  </si>
  <si>
    <t>Pronájem kontejneru na vytříděné sutě a odpady</t>
  </si>
  <si>
    <t>den</t>
  </si>
  <si>
    <t>-528617648</t>
  </si>
  <si>
    <t>PSV</t>
  </si>
  <si>
    <t>Práce a dodávky PSV</t>
  </si>
  <si>
    <t>711</t>
  </si>
  <si>
    <t>Izolace proti vodě, vlhkosti a plynům</t>
  </si>
  <si>
    <t>69</t>
  </si>
  <si>
    <t>711141811</t>
  </si>
  <si>
    <t>Odstranění izolace proti vodě, vlhkosti a plynům z pásů NAIP přitavených jednovrstvých z plochy vodorovné</t>
  </si>
  <si>
    <t>637571219</t>
  </si>
  <si>
    <t>PD neřeší skladbu podlah - předpoklad, že je pod dlažbou a mazaninou je izolace proti vodě</t>
  </si>
  <si>
    <t>m.č. 205,206</t>
  </si>
  <si>
    <t>1,05+5,40</t>
  </si>
  <si>
    <t>712</t>
  </si>
  <si>
    <t>Povlakové krytiny</t>
  </si>
  <si>
    <t>70</t>
  </si>
  <si>
    <t>712600831</t>
  </si>
  <si>
    <t>Odstranění povlakové krytiny střech přes 30° jednovrstvé</t>
  </si>
  <si>
    <t>-1306948459</t>
  </si>
  <si>
    <t>výkresy nejsou řádně vykótované pro demontáž krytiny, výpočet dle měřítka výkresu zajistil rozpočtář</t>
  </si>
  <si>
    <t>21,48+44,62+21,48+8,46+11,28+11,28+25,63+60,18+60,18</t>
  </si>
  <si>
    <t>725</t>
  </si>
  <si>
    <t>Zdravotechnika - zařizovací předměty</t>
  </si>
  <si>
    <t>71</t>
  </si>
  <si>
    <t>725110811</t>
  </si>
  <si>
    <t>Demontáž klozetů splachovací s nádrží</t>
  </si>
  <si>
    <t>-110011799</t>
  </si>
  <si>
    <t>72</t>
  </si>
  <si>
    <t>725210821</t>
  </si>
  <si>
    <t>Demontáž umyvadel bez výtokových armatur</t>
  </si>
  <si>
    <t>383204684</t>
  </si>
  <si>
    <t>73</t>
  </si>
  <si>
    <t>725220842</t>
  </si>
  <si>
    <t>Demontáž van ocelových volně stojících</t>
  </si>
  <si>
    <t>-1548753521</t>
  </si>
  <si>
    <t>74</t>
  </si>
  <si>
    <t>725310823</t>
  </si>
  <si>
    <t>Demontáž dřez jednoduchý vestavěný v kuchyňských sestavách bez výtokových armatur</t>
  </si>
  <si>
    <t>-1204528113</t>
  </si>
  <si>
    <t>75</t>
  </si>
  <si>
    <t>725610810</t>
  </si>
  <si>
    <t>Demontáž sporáků plynových</t>
  </si>
  <si>
    <t>-1290180999</t>
  </si>
  <si>
    <t xml:space="preserve">2.N.P. </t>
  </si>
  <si>
    <t>76</t>
  </si>
  <si>
    <t>725810811</t>
  </si>
  <si>
    <t>Demontáž ventilů výtokových nástěnných</t>
  </si>
  <si>
    <t>1686931666</t>
  </si>
  <si>
    <t>2.N.P. - roháček na WC</t>
  </si>
  <si>
    <t>77</t>
  </si>
  <si>
    <t>725820801</t>
  </si>
  <si>
    <t>Demontáž baterie nástěnné do G 3 / 4</t>
  </si>
  <si>
    <t>-109682836</t>
  </si>
  <si>
    <t>2.N.P. - dřezová baterie</t>
  </si>
  <si>
    <t>umyvadlová baterie</t>
  </si>
  <si>
    <t>78</t>
  </si>
  <si>
    <t>725840850</t>
  </si>
  <si>
    <t>Demontáž baterie sprch diferenciální do G 3/4x1</t>
  </si>
  <si>
    <t>1869992626</t>
  </si>
  <si>
    <t>2.N.P. - vanová baterie</t>
  </si>
  <si>
    <t>762</t>
  </si>
  <si>
    <t>Konstrukce tesařské</t>
  </si>
  <si>
    <t>79</t>
  </si>
  <si>
    <t>762111811</t>
  </si>
  <si>
    <t>Demontáž stěn a příček z hraněného řeziva</t>
  </si>
  <si>
    <t>-1610368031</t>
  </si>
  <si>
    <t>odstranění terasy</t>
  </si>
  <si>
    <t>(7,755+2,015)*2,40</t>
  </si>
  <si>
    <t>80</t>
  </si>
  <si>
    <t>762331813</t>
  </si>
  <si>
    <t>Demontáž vázaných kcí krovů z hranolů průřezové plochy do 288 cm2</t>
  </si>
  <si>
    <t>78077406</t>
  </si>
  <si>
    <t>krov hospodářské části objektu</t>
  </si>
  <si>
    <t>pro demontáž vázaného krovu nebyl vůbec zpracován výkres krovu - odborný dopočet rozpočtáře</t>
  </si>
  <si>
    <t>kleštiny</t>
  </si>
  <si>
    <t>5,10*10*2</t>
  </si>
  <si>
    <t>pásky</t>
  </si>
  <si>
    <t>1,2*14*2</t>
  </si>
  <si>
    <t>krov nad obytnou částí</t>
  </si>
  <si>
    <t>4,30*5</t>
  </si>
  <si>
    <t>5*4</t>
  </si>
  <si>
    <t>sloupky vazby stolice</t>
  </si>
  <si>
    <t>3,40*5*2</t>
  </si>
  <si>
    <t>3,50*4*2</t>
  </si>
  <si>
    <t>1,20*9*2</t>
  </si>
  <si>
    <t>81</t>
  </si>
  <si>
    <t>762331814</t>
  </si>
  <si>
    <t>Demontáž vázaných kcí krovů z hranolů průřezové plochy do 450 cm2</t>
  </si>
  <si>
    <t>801462</t>
  </si>
  <si>
    <t>krov pod keramickou krytinou</t>
  </si>
  <si>
    <t>pozednice</t>
  </si>
  <si>
    <t>22*2</t>
  </si>
  <si>
    <t>krokve</t>
  </si>
  <si>
    <t>7,553*20*2</t>
  </si>
  <si>
    <t>sloupky</t>
  </si>
  <si>
    <t>1,95*8*2</t>
  </si>
  <si>
    <t>7,718+7,655+12,665+7,655+12,665+7,718</t>
  </si>
  <si>
    <t>nároží a hřebenový hranol</t>
  </si>
  <si>
    <t>6,462*4</t>
  </si>
  <si>
    <t>6,113</t>
  </si>
  <si>
    <t>14,334</t>
  </si>
  <si>
    <t>vaznice úžlabí</t>
  </si>
  <si>
    <t>7,80*2</t>
  </si>
  <si>
    <t>7,797*9*2</t>
  </si>
  <si>
    <t>(0,632*2)+(1,476*2)+(2,530*2)+(3,794*2)+(4,638*2)</t>
  </si>
  <si>
    <t>5,692*7</t>
  </si>
  <si>
    <t>4,848*2</t>
  </si>
  <si>
    <t>3,584*2</t>
  </si>
  <si>
    <t>3,373*2</t>
  </si>
  <si>
    <t>1,054*2</t>
  </si>
  <si>
    <t>4,427*2*2</t>
  </si>
  <si>
    <t>3,372*2*2</t>
  </si>
  <si>
    <t>2,530*2*2</t>
  </si>
  <si>
    <t>1,265*2*2</t>
  </si>
  <si>
    <t>0,632+1,898+3,162+4,427+4,637+3,584+2,74+1,897+0,834</t>
  </si>
  <si>
    <t>vazné trámy</t>
  </si>
  <si>
    <t>8,387*4</t>
  </si>
  <si>
    <t>7,655*5</t>
  </si>
  <si>
    <t>82</t>
  </si>
  <si>
    <t>762331815</t>
  </si>
  <si>
    <t>Demontáž vázaných kcí krovů z hranolů průřezové plochy přes 450 cm2</t>
  </si>
  <si>
    <t>1133483878</t>
  </si>
  <si>
    <t>pro demontáž vázeného krovu nebyl vůbec zpracován výkres krovu - odborný dopočet rozpočtáře</t>
  </si>
  <si>
    <t>9,30*8</t>
  </si>
  <si>
    <t>středová vaznice</t>
  </si>
  <si>
    <t>22+(0,30*2)</t>
  </si>
  <si>
    <t>83</t>
  </si>
  <si>
    <t>762341811</t>
  </si>
  <si>
    <t>Demontáž bednění střech z prken</t>
  </si>
  <si>
    <t>-1589589888</t>
  </si>
  <si>
    <t>264,59</t>
  </si>
  <si>
    <t>84</t>
  </si>
  <si>
    <t>762342812</t>
  </si>
  <si>
    <t>Demontáž laťování střech z latí osové vzdálenosti do 0,50 m</t>
  </si>
  <si>
    <t>884672616</t>
  </si>
  <si>
    <t>hospodářská  část objektu</t>
  </si>
  <si>
    <t>22,882*7,552*2</t>
  </si>
  <si>
    <t>85</t>
  </si>
  <si>
    <t>762420817</t>
  </si>
  <si>
    <t xml:space="preserve">Demontáž obložení střešních podhledů z prken tl přes 24 mm na sraz </t>
  </si>
  <si>
    <t>1648100433</t>
  </si>
  <si>
    <t>římsy střechy</t>
  </si>
  <si>
    <t>0,90*(29,48+0,68+4,075+0,50+4,615)</t>
  </si>
  <si>
    <t>0,90*(33,35-3,37)</t>
  </si>
  <si>
    <t>86</t>
  </si>
  <si>
    <t>762421815</t>
  </si>
  <si>
    <t>Demontáž obložení střešních podhledů z desek dřevoštěpkových tl do 15 mm na sraz šroubovaných</t>
  </si>
  <si>
    <t>2026214085</t>
  </si>
  <si>
    <t>87</t>
  </si>
  <si>
    <t>762510845</t>
  </si>
  <si>
    <t>Demontáž kce podkladové z desek cementotřískových tl do 20 mm na sraz šroubovaných</t>
  </si>
  <si>
    <t>-1805047307</t>
  </si>
  <si>
    <t>PD neřeší skladbu podlah - předpoklad, že je pod dlažbou a mazaninou je tento typ desky</t>
  </si>
  <si>
    <t>88</t>
  </si>
  <si>
    <t>762521811</t>
  </si>
  <si>
    <t>Demontáž podlah bez polštářů z prken tloušťky do 32 mm</t>
  </si>
  <si>
    <t>90132801</t>
  </si>
  <si>
    <t>demontáž podlah na půdě/podkroví osazených na nosných trámech stropu</t>
  </si>
  <si>
    <t>24,35+36,10+78,85</t>
  </si>
  <si>
    <t>89</t>
  </si>
  <si>
    <t>762522811</t>
  </si>
  <si>
    <t>Demontáž podlah s polštáři z prken tloušťky do 32 mm</t>
  </si>
  <si>
    <t>-72363155</t>
  </si>
  <si>
    <t>PD neřeší skladbu podlah - předpoklad, původní dřevěná podlaha s polštáři</t>
  </si>
  <si>
    <t>podlaha na úrovni 2.N.P. +4,155 m - m.č. 202</t>
  </si>
  <si>
    <t>m.č. 204,205,206,207,208+209+210 a 211</t>
  </si>
  <si>
    <t>7,80+1,05+5,40+6,60+14,30+31,45+17,75+45,20</t>
  </si>
  <si>
    <t>90</t>
  </si>
  <si>
    <t>762822830</t>
  </si>
  <si>
    <t>Demontáž stropních trámů z hraněného řeziva průřezové plochy do 450 cm2</t>
  </si>
  <si>
    <t>-814642616</t>
  </si>
  <si>
    <t>demontáž stropních nosných trámů ve 2.N.P.</t>
  </si>
  <si>
    <t>(0,20+6,655+0,20)*13</t>
  </si>
  <si>
    <t>(0,20+4,615+0,20)*10</t>
  </si>
  <si>
    <t>(0,20+2,485+0,20)*5</t>
  </si>
  <si>
    <t>(0,20+1,22+0,20)*6</t>
  </si>
  <si>
    <t>demontáž stropních nosných trámů ve 1.N.P.</t>
  </si>
  <si>
    <t>(0,20+1,175+0,20)*7</t>
  </si>
  <si>
    <t>(0,20+3,914+0,20)*5</t>
  </si>
  <si>
    <t>91</t>
  </si>
  <si>
    <t>762841812</t>
  </si>
  <si>
    <t>Demontáž podbíjení obkladů stropů a střech sklonu do 60° z hrubých prken s omítkou</t>
  </si>
  <si>
    <t>-116535152</t>
  </si>
  <si>
    <t>stropy nad 2.N.P.</t>
  </si>
  <si>
    <t>m.č. 204,205,206,207,208,209,210,211</t>
  </si>
  <si>
    <t>764</t>
  </si>
  <si>
    <t>Konstrukce klempířské</t>
  </si>
  <si>
    <t>92</t>
  </si>
  <si>
    <t>764001841</t>
  </si>
  <si>
    <t>Demontáž krytiny ze šablon do suti</t>
  </si>
  <si>
    <t>-1573191815</t>
  </si>
  <si>
    <t>terasa krytina</t>
  </si>
  <si>
    <t>2,20*7,775</t>
  </si>
  <si>
    <t>93</t>
  </si>
  <si>
    <t>764001861</t>
  </si>
  <si>
    <t>Demontáž hřebene z plechových hřebenáčů do suti</t>
  </si>
  <si>
    <t>1662168387</t>
  </si>
  <si>
    <t>11,738+(6,464*4)+5,103</t>
  </si>
  <si>
    <t>94</t>
  </si>
  <si>
    <t>764001891</t>
  </si>
  <si>
    <t>Demontáž úžlabí do suti</t>
  </si>
  <si>
    <t>611059615</t>
  </si>
  <si>
    <t>6,634*2</t>
  </si>
  <si>
    <t>95</t>
  </si>
  <si>
    <t>764002821</t>
  </si>
  <si>
    <t>Demontáž střešního výlezu do suti</t>
  </si>
  <si>
    <t>-466856191</t>
  </si>
  <si>
    <t>96</t>
  </si>
  <si>
    <t>764002871</t>
  </si>
  <si>
    <t>Demontáž lemování zdí do suti</t>
  </si>
  <si>
    <t>553907823</t>
  </si>
  <si>
    <t>lemování zdí keramická krytina střechy</t>
  </si>
  <si>
    <t>5,613*4</t>
  </si>
  <si>
    <t>97</t>
  </si>
  <si>
    <t>764004801</t>
  </si>
  <si>
    <t>Demontáž podokapního žlabu do suti</t>
  </si>
  <si>
    <t>-2058700850</t>
  </si>
  <si>
    <t>střecha s keramické krytiny</t>
  </si>
  <si>
    <t>22,114*2</t>
  </si>
  <si>
    <t>střecha z eternitu</t>
  </si>
  <si>
    <t>9,356+14,289+(0,20*2)+9,356+3,913+(6,975*2)</t>
  </si>
  <si>
    <t>terasa</t>
  </si>
  <si>
    <t>7,755</t>
  </si>
  <si>
    <t>98</t>
  </si>
  <si>
    <t>764004861</t>
  </si>
  <si>
    <t>Demontáž svodu do suti</t>
  </si>
  <si>
    <t>-405406491</t>
  </si>
  <si>
    <t>střecha z keramické kritiny</t>
  </si>
  <si>
    <t>6,134*3</t>
  </si>
  <si>
    <t>7,20</t>
  </si>
  <si>
    <t>2,5</t>
  </si>
  <si>
    <t>765</t>
  </si>
  <si>
    <t>Krytina skládaná</t>
  </si>
  <si>
    <t>99</t>
  </si>
  <si>
    <t>765111801</t>
  </si>
  <si>
    <t>Demontáž krytiny keramické drážkové sklonu do 30° na sucho do suti</t>
  </si>
  <si>
    <t>-1579429132</t>
  </si>
  <si>
    <t>100</t>
  </si>
  <si>
    <t>765111811</t>
  </si>
  <si>
    <t>Příplatek k demontáži krytiny keramické drážkové do suti za sklon přes 30°</t>
  </si>
  <si>
    <t>-856934154</t>
  </si>
  <si>
    <t>101</t>
  </si>
  <si>
    <t>765111861</t>
  </si>
  <si>
    <t>Demontáž krytiny keramické hřebenů a nároží sklonu do 30° na sucho do suti</t>
  </si>
  <si>
    <t>1652222345</t>
  </si>
  <si>
    <t>22,882</t>
  </si>
  <si>
    <t>102</t>
  </si>
  <si>
    <t>765111881</t>
  </si>
  <si>
    <t>Příplatek k demontáži krytiny keramické hřebenů a nároží z prejzů do suti za sklon přes 30°</t>
  </si>
  <si>
    <t>-1088554880</t>
  </si>
  <si>
    <t>103</t>
  </si>
  <si>
    <t>765131803</t>
  </si>
  <si>
    <t>Demontáž azbestocementové skládané krytiny sklonu do 30° do suti</t>
  </si>
  <si>
    <t>-1676807590</t>
  </si>
  <si>
    <t>21,48+44,62+21,48+8,46+11,28+11,28+25,63+(60,18*2)</t>
  </si>
  <si>
    <t>104</t>
  </si>
  <si>
    <t>765131843</t>
  </si>
  <si>
    <t>Příplatek k cenám demontáže skládané azbestocementové krytiny za sklon přes 30°</t>
  </si>
  <si>
    <t>1861263535</t>
  </si>
  <si>
    <t>105</t>
  </si>
  <si>
    <t>765211801</t>
  </si>
  <si>
    <t>Demontáž krytiny keramické drážkové na zdech na sucho do suti</t>
  </si>
  <si>
    <t>-466909720</t>
  </si>
  <si>
    <t>požární zdi hospodářské části objektu</t>
  </si>
  <si>
    <t>7,321*2</t>
  </si>
  <si>
    <t>766</t>
  </si>
  <si>
    <t>Konstrukce truhlářské</t>
  </si>
  <si>
    <t>106</t>
  </si>
  <si>
    <t>766411821</t>
  </si>
  <si>
    <t>Demontáž truhlářského obložení stěn z palubek</t>
  </si>
  <si>
    <t>-79831104</t>
  </si>
  <si>
    <t>m.č. 208</t>
  </si>
  <si>
    <t>1,20*1</t>
  </si>
  <si>
    <t>3*1</t>
  </si>
  <si>
    <t>107</t>
  </si>
  <si>
    <t>766411822</t>
  </si>
  <si>
    <t>Demontáž truhlářského obložení stěn podkladových roštů</t>
  </si>
  <si>
    <t>1726074872</t>
  </si>
  <si>
    <t>108</t>
  </si>
  <si>
    <t>766691911</t>
  </si>
  <si>
    <t>Vyvěšení nebo zavěšení dřevěných křídel oken pl do 1,5 m2</t>
  </si>
  <si>
    <t>-1191419468</t>
  </si>
  <si>
    <t>3*2</t>
  </si>
  <si>
    <t>109</t>
  </si>
  <si>
    <t>766691912</t>
  </si>
  <si>
    <t>Vyvěšení nebo zavěšení dřevěných křídel oken pl přes 1,5 m2</t>
  </si>
  <si>
    <t>2070737144</t>
  </si>
  <si>
    <t>3*2*9</t>
  </si>
  <si>
    <t>3*2*8</t>
  </si>
  <si>
    <t>110</t>
  </si>
  <si>
    <t>766691914</t>
  </si>
  <si>
    <t>Vyvěšení nebo zavěšení dřevěných křídel dveří pl do 2 m2</t>
  </si>
  <si>
    <t>-1724806644</t>
  </si>
  <si>
    <t>111</t>
  </si>
  <si>
    <t>766691915</t>
  </si>
  <si>
    <t>Vyvěšení nebo zavěšení dřevěných křídel dveří pl přes 2 m2</t>
  </si>
  <si>
    <t>-518123287</t>
  </si>
  <si>
    <t>2*2</t>
  </si>
  <si>
    <t>112</t>
  </si>
  <si>
    <t>766812840</t>
  </si>
  <si>
    <t>Demontáž kuchyňských linek dřevěných nebo kovových délky do 2,1 m</t>
  </si>
  <si>
    <t>1173571447</t>
  </si>
  <si>
    <t>2.N.P. - kuchyňské linky</t>
  </si>
  <si>
    <t>767</t>
  </si>
  <si>
    <t>Konstrukce zámečnické</t>
  </si>
  <si>
    <t>113</t>
  </si>
  <si>
    <t>767661811</t>
  </si>
  <si>
    <t>Demontáž mříží pevných nebo otevíravých</t>
  </si>
  <si>
    <t>1858755821</t>
  </si>
  <si>
    <t>m.č. 107</t>
  </si>
  <si>
    <t>1*1,55</t>
  </si>
  <si>
    <t>m.č. 106</t>
  </si>
  <si>
    <t>(1,20+1)*2</t>
  </si>
  <si>
    <t>0,78*0,63</t>
  </si>
  <si>
    <t>776</t>
  </si>
  <si>
    <t>Podlahy povlakové</t>
  </si>
  <si>
    <t>114</t>
  </si>
  <si>
    <t>776201814</t>
  </si>
  <si>
    <t>Demontáž povlakových podlahovin volně položených podlepených páskou</t>
  </si>
  <si>
    <t>-2114666046</t>
  </si>
  <si>
    <t xml:space="preserve">PD neřeší skladbu podlah </t>
  </si>
  <si>
    <t>m.č. 204,207,208,209,210 a 211</t>
  </si>
  <si>
    <t>7,80+6,60+14,30+31,45+17,75+46,20</t>
  </si>
  <si>
    <t>115</t>
  </si>
  <si>
    <t>776410811</t>
  </si>
  <si>
    <t>Odstranění soklíků a lišt pryžových nebo plastových</t>
  </si>
  <si>
    <t>1758346203</t>
  </si>
  <si>
    <t>(1,220+6,415)*2</t>
  </si>
  <si>
    <t>(1,5+4,615)*2</t>
  </si>
  <si>
    <t>(4,615+2,72)*2</t>
  </si>
  <si>
    <t>(6,655+4,545)*2</t>
  </si>
  <si>
    <t>(3,465+4,615)*2</t>
  </si>
  <si>
    <t>(6,79+6,655)*2</t>
  </si>
  <si>
    <t>odpočet otvorů dveří</t>
  </si>
  <si>
    <t>-0,60</t>
  </si>
  <si>
    <t>-0,80*9</t>
  </si>
  <si>
    <t>-1,25*2</t>
  </si>
  <si>
    <t>-0,90</t>
  </si>
  <si>
    <t>787</t>
  </si>
  <si>
    <t>Dokončovací práce - zasklívání</t>
  </si>
  <si>
    <t>116</t>
  </si>
  <si>
    <t>787600801</t>
  </si>
  <si>
    <t>Vysklívání oken a dveří plochy do 1 m2 skla plochého</t>
  </si>
  <si>
    <t>-858417589</t>
  </si>
  <si>
    <t>podkroví/půdy</t>
  </si>
  <si>
    <t>0,50*0,50*12</t>
  </si>
  <si>
    <t>1*0,80*2</t>
  </si>
  <si>
    <t>117</t>
  </si>
  <si>
    <t>787600802</t>
  </si>
  <si>
    <t>Vysklívání oken a dveří plochy do 3 m2 skla plochého</t>
  </si>
  <si>
    <t>1721844962</t>
  </si>
  <si>
    <t>1*1,38*2</t>
  </si>
  <si>
    <t>1,18*1,65*6*2</t>
  </si>
  <si>
    <t>1*1,65*3*2</t>
  </si>
  <si>
    <t>1*1,55*2*2</t>
  </si>
  <si>
    <t>1,18*1,65*2*6</t>
  </si>
  <si>
    <t>0,91*1,5</t>
  </si>
  <si>
    <t>1,715*1,50*4</t>
  </si>
  <si>
    <t>Práce a dodávky M</t>
  </si>
  <si>
    <t>21-M</t>
  </si>
  <si>
    <t>Elektromontáže</t>
  </si>
  <si>
    <t>118</t>
  </si>
  <si>
    <t>210295001</t>
  </si>
  <si>
    <t>Odpojení objektu od elektropřípojky</t>
  </si>
  <si>
    <t>-948182374</t>
  </si>
  <si>
    <t>Odpojení budovy č.p. 120 - SO 01 od elektropřípojky</t>
  </si>
  <si>
    <t>PD tuto skutečnost neřeší a proto je nutné postupovat podle vyjádření ČEZ Distribuce, a.s. č. 0102277967 z 1.2.2025 a přímé součinnosti s TDI</t>
  </si>
  <si>
    <t>22-M</t>
  </si>
  <si>
    <t>Montáže technologických zařízení</t>
  </si>
  <si>
    <t>119</t>
  </si>
  <si>
    <t>220961101</t>
  </si>
  <si>
    <t>Odpojení objektu od sdělovacích kabelů (telefonní rozvod)</t>
  </si>
  <si>
    <t>2077219554</t>
  </si>
  <si>
    <t xml:space="preserve">Odpojení budovy č.p. 120 od přípojky telefonu </t>
  </si>
  <si>
    <t>Odpojení  musí proběhnout poze dodavatelsky správce m sítí a to podle stanoviska společnosti CETIN č.j.: 30514/25 ze dne 1.2.2025</t>
  </si>
  <si>
    <t>02 -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</si>
  <si>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</si>
  <si>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</si>
  <si>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</si>
  <si>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</si>
  <si>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</si>
  <si>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</si>
  <si>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</si>
  <si>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VRN1</t>
  </si>
  <si>
    <t>Průzkumné, geodetické a projektové práce</t>
  </si>
  <si>
    <t>012203000</t>
  </si>
  <si>
    <t>Geodetické práce při provádění stavby</t>
  </si>
  <si>
    <t>Kč</t>
  </si>
  <si>
    <t>1024</t>
  </si>
  <si>
    <t>-616582466</t>
  </si>
  <si>
    <t>VRN3</t>
  </si>
  <si>
    <t>Zařízení staveniště</t>
  </si>
  <si>
    <t>032002000</t>
  </si>
  <si>
    <t>Vybavení staveniště</t>
  </si>
  <si>
    <t>%</t>
  </si>
  <si>
    <t>-1900572008</t>
  </si>
  <si>
    <t>VRN4</t>
  </si>
  <si>
    <t>Inženýrská činnost</t>
  </si>
  <si>
    <t>041904000</t>
  </si>
  <si>
    <t>Zajištění fotodokumentace</t>
  </si>
  <si>
    <t>588068603</t>
  </si>
  <si>
    <t>042903000</t>
  </si>
  <si>
    <t>Ostatní posudky - odběry vzorků a rozbory</t>
  </si>
  <si>
    <t>850752703</t>
  </si>
  <si>
    <t>049103000</t>
  </si>
  <si>
    <t>Náklady vzniklé v souvislosti s realizací stavby-vytyčení podzemních sítí</t>
  </si>
  <si>
    <t>-903014421</t>
  </si>
  <si>
    <t>VRN6</t>
  </si>
  <si>
    <t>Územní vlivy</t>
  </si>
  <si>
    <t>060001000</t>
  </si>
  <si>
    <t>530797707</t>
  </si>
  <si>
    <t>065002000</t>
  </si>
  <si>
    <t xml:space="preserve">Mimostaveništní doprava materiálů </t>
  </si>
  <si>
    <t>-1694859617</t>
  </si>
  <si>
    <t xml:space="preserve">odvoz eternitu na skládku Benátky nad Jizerou </t>
  </si>
  <si>
    <t>065002001</t>
  </si>
  <si>
    <t>Mimostaveništní doprava materiálů - pronájem uzavřeného kontejneru</t>
  </si>
  <si>
    <t>-2130248511</t>
  </si>
  <si>
    <t>pronájem uzavřeného kontejneru</t>
  </si>
  <si>
    <t>VRN7</t>
  </si>
  <si>
    <t>Provozní vlivy</t>
  </si>
  <si>
    <t>070001000</t>
  </si>
  <si>
    <t>-558922135</t>
  </si>
  <si>
    <t>AZ Odpady a recyklace s.r.o.</t>
  </si>
  <si>
    <t>22185607</t>
  </si>
  <si>
    <t>CZ22185607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</si>
</sst>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>
      <alignment vertical="center"/>
    </xf>
    <xf numFmtId="0" fontId="37" fillId="0" borderId="22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3" borderId="7" xfId="0" applyFill="1" applyBorder="1" applyAlignment="1">
      <alignment vertical="center"/>
    </xf>
    <xf numFmtId="0" fontId="2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0" borderId="0" xfId="0"/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74" workbookViewId="0">
      <selection activeCell="AN15" sqref="AN15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5" t="s">
        <v>14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R5" s="20"/>
      <c r="BE5" s="222" t="s">
        <v>15</v>
      </c>
      <c r="BS5" s="17" t="s">
        <v>6</v>
      </c>
    </row>
    <row r="6" spans="1:74" ht="36.9" customHeight="1">
      <c r="B6" s="20"/>
      <c r="D6" s="25" t="s">
        <v>16</v>
      </c>
      <c r="K6" s="226" t="s">
        <v>17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R6" s="20"/>
      <c r="BE6" s="223"/>
      <c r="BS6" s="17" t="s">
        <v>6</v>
      </c>
    </row>
    <row r="7" spans="1:74" ht="12" customHeight="1">
      <c r="B7" s="20"/>
      <c r="D7" s="193" t="s">
        <v>18</v>
      </c>
      <c r="K7" s="188" t="s">
        <v>1</v>
      </c>
      <c r="AK7" s="193" t="s">
        <v>19</v>
      </c>
      <c r="AN7" s="188" t="s">
        <v>1</v>
      </c>
      <c r="AR7" s="20"/>
      <c r="BE7" s="223"/>
      <c r="BS7" s="17" t="s">
        <v>6</v>
      </c>
    </row>
    <row r="8" spans="1:74" ht="12" customHeight="1">
      <c r="B8" s="20"/>
      <c r="D8" s="193" t="s">
        <v>20</v>
      </c>
      <c r="K8" s="188" t="s">
        <v>21</v>
      </c>
      <c r="AK8" s="193" t="s">
        <v>22</v>
      </c>
      <c r="AN8" s="194" t="s">
        <v>23</v>
      </c>
      <c r="AR8" s="20"/>
      <c r="BE8" s="223"/>
      <c r="BS8" s="17" t="s">
        <v>6</v>
      </c>
    </row>
    <row r="9" spans="1:74" ht="14.4" customHeight="1">
      <c r="B9" s="20"/>
      <c r="AR9" s="20"/>
      <c r="BE9" s="223"/>
      <c r="BS9" s="17" t="s">
        <v>6</v>
      </c>
    </row>
    <row r="10" spans="1:74" ht="12" customHeight="1">
      <c r="B10" s="20"/>
      <c r="D10" s="193" t="s">
        <v>24</v>
      </c>
      <c r="AK10" s="193" t="s">
        <v>25</v>
      </c>
      <c r="AN10" s="188" t="s">
        <v>26</v>
      </c>
      <c r="AR10" s="20"/>
      <c r="BE10" s="223"/>
      <c r="BS10" s="17" t="s">
        <v>6</v>
      </c>
    </row>
    <row r="11" spans="1:74" ht="18.45" customHeight="1">
      <c r="B11" s="20"/>
      <c r="E11" s="188" t="s">
        <v>27</v>
      </c>
      <c r="AK11" s="193" t="s">
        <v>28</v>
      </c>
      <c r="AN11" s="188" t="s">
        <v>1</v>
      </c>
      <c r="AR11" s="20"/>
      <c r="BE11" s="223"/>
      <c r="BS11" s="17" t="s">
        <v>6</v>
      </c>
    </row>
    <row r="12" spans="1:74" ht="6.9" customHeight="1">
      <c r="B12" s="20"/>
      <c r="AR12" s="20"/>
      <c r="BE12" s="223"/>
      <c r="BS12" s="17" t="s">
        <v>6</v>
      </c>
    </row>
    <row r="13" spans="1:74" ht="12" customHeight="1">
      <c r="B13" s="20"/>
      <c r="D13" s="193" t="s">
        <v>29</v>
      </c>
      <c r="AK13" s="193" t="s">
        <v>25</v>
      </c>
      <c r="AN13" s="189" t="s">
        <v>1109</v>
      </c>
      <c r="AR13" s="20"/>
      <c r="BE13" s="223"/>
      <c r="BS13" s="17" t="s">
        <v>6</v>
      </c>
    </row>
    <row r="14" spans="1:74" ht="13.2">
      <c r="B14" s="20"/>
      <c r="E14" s="227" t="s">
        <v>1108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193" t="s">
        <v>28</v>
      </c>
      <c r="AN14" s="189" t="s">
        <v>1110</v>
      </c>
      <c r="AR14" s="20"/>
      <c r="BE14" s="223"/>
      <c r="BS14" s="17" t="s">
        <v>6</v>
      </c>
    </row>
    <row r="15" spans="1:74" ht="6.9" customHeight="1">
      <c r="B15" s="20"/>
      <c r="AR15" s="20"/>
      <c r="BE15" s="223"/>
      <c r="BS15" s="17" t="s">
        <v>4</v>
      </c>
    </row>
    <row r="16" spans="1:74" ht="12" customHeight="1">
      <c r="B16" s="20"/>
      <c r="D16" s="193" t="s">
        <v>30</v>
      </c>
      <c r="AK16" s="193" t="s">
        <v>25</v>
      </c>
      <c r="AN16" s="188" t="s">
        <v>1</v>
      </c>
      <c r="AR16" s="20"/>
      <c r="BE16" s="223"/>
      <c r="BS16" s="17" t="s">
        <v>4</v>
      </c>
    </row>
    <row r="17" spans="2:71" ht="18.45" customHeight="1">
      <c r="B17" s="20"/>
      <c r="E17" s="188" t="s">
        <v>31</v>
      </c>
      <c r="AK17" s="193" t="s">
        <v>28</v>
      </c>
      <c r="AN17" s="188" t="s">
        <v>1</v>
      </c>
      <c r="AR17" s="20"/>
      <c r="BE17" s="223"/>
      <c r="BS17" s="17" t="s">
        <v>32</v>
      </c>
    </row>
    <row r="18" spans="2:71" ht="6.9" customHeight="1">
      <c r="B18" s="20"/>
      <c r="AR18" s="20"/>
      <c r="BE18" s="223"/>
      <c r="BS18" s="17" t="s">
        <v>6</v>
      </c>
    </row>
    <row r="19" spans="2:71" ht="12" customHeight="1">
      <c r="B19" s="20"/>
      <c r="D19" s="193" t="s">
        <v>33</v>
      </c>
      <c r="AK19" s="193" t="s">
        <v>25</v>
      </c>
      <c r="AN19" s="188" t="s">
        <v>34</v>
      </c>
      <c r="AR19" s="20"/>
      <c r="BE19" s="223"/>
      <c r="BS19" s="17" t="s">
        <v>6</v>
      </c>
    </row>
    <row r="20" spans="2:71" ht="18.45" customHeight="1">
      <c r="B20" s="20"/>
      <c r="E20" s="188" t="s">
        <v>35</v>
      </c>
      <c r="AK20" s="193" t="s">
        <v>28</v>
      </c>
      <c r="AN20" s="188" t="s">
        <v>1</v>
      </c>
      <c r="AR20" s="20"/>
      <c r="BE20" s="223"/>
      <c r="BS20" s="17" t="s">
        <v>32</v>
      </c>
    </row>
    <row r="21" spans="2:71" ht="6.9" customHeight="1">
      <c r="B21" s="20"/>
      <c r="AR21" s="20"/>
      <c r="BE21" s="223"/>
    </row>
    <row r="22" spans="2:71" ht="12" customHeight="1">
      <c r="B22" s="20"/>
      <c r="D22" s="193" t="s">
        <v>36</v>
      </c>
      <c r="AR22" s="20"/>
      <c r="BE22" s="223"/>
    </row>
    <row r="23" spans="2:71" ht="119.25" customHeight="1">
      <c r="B23" s="20"/>
      <c r="E23" s="229" t="s">
        <v>37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R23" s="20"/>
      <c r="BE23" s="223"/>
    </row>
    <row r="24" spans="2:71" ht="6.9" customHeight="1">
      <c r="B24" s="20"/>
      <c r="AR24" s="20"/>
      <c r="BE24" s="223"/>
    </row>
    <row r="25" spans="2:71" ht="6.9" customHeight="1">
      <c r="B25" s="20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20"/>
      <c r="BE25" s="223"/>
    </row>
    <row r="26" spans="2:71" s="1" customFormat="1" ht="25.95" customHeight="1">
      <c r="B26" s="27"/>
      <c r="D26" s="28" t="s">
        <v>38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230">
        <f>ROUND(AG94,2)</f>
        <v>1499889.25</v>
      </c>
      <c r="AL26" s="231"/>
      <c r="AM26" s="231"/>
      <c r="AN26" s="231"/>
      <c r="AO26" s="231"/>
      <c r="AR26" s="27"/>
      <c r="BE26" s="223"/>
    </row>
    <row r="27" spans="2:71" s="1" customFormat="1" ht="6.9" customHeight="1">
      <c r="B27" s="27"/>
      <c r="AR27" s="27"/>
      <c r="BE27" s="223"/>
    </row>
    <row r="28" spans="2:71" s="1" customFormat="1" ht="13.2">
      <c r="B28" s="27"/>
      <c r="L28" s="232" t="s">
        <v>39</v>
      </c>
      <c r="M28" s="232"/>
      <c r="N28" s="232"/>
      <c r="O28" s="232"/>
      <c r="P28" s="232"/>
      <c r="W28" s="232" t="s">
        <v>40</v>
      </c>
      <c r="X28" s="232"/>
      <c r="Y28" s="232"/>
      <c r="Z28" s="232"/>
      <c r="AA28" s="232"/>
      <c r="AB28" s="232"/>
      <c r="AC28" s="232"/>
      <c r="AD28" s="232"/>
      <c r="AE28" s="232"/>
      <c r="AK28" s="232" t="s">
        <v>41</v>
      </c>
      <c r="AL28" s="232"/>
      <c r="AM28" s="232"/>
      <c r="AN28" s="232"/>
      <c r="AO28" s="232"/>
      <c r="AR28" s="27"/>
      <c r="BE28" s="223"/>
    </row>
    <row r="29" spans="2:71" s="2" customFormat="1" ht="14.4" customHeight="1">
      <c r="B29" s="29"/>
      <c r="D29" s="193" t="s">
        <v>42</v>
      </c>
      <c r="F29" s="193" t="s">
        <v>43</v>
      </c>
      <c r="L29" s="217">
        <v>0.21</v>
      </c>
      <c r="M29" s="216"/>
      <c r="N29" s="216"/>
      <c r="O29" s="216"/>
      <c r="P29" s="216"/>
      <c r="W29" s="215">
        <f>ROUND(AZ94, 2)</f>
        <v>1499889.25</v>
      </c>
      <c r="X29" s="216"/>
      <c r="Y29" s="216"/>
      <c r="Z29" s="216"/>
      <c r="AA29" s="216"/>
      <c r="AB29" s="216"/>
      <c r="AC29" s="216"/>
      <c r="AD29" s="216"/>
      <c r="AE29" s="216"/>
      <c r="AK29" s="215">
        <f>ROUND(AV94, 2)</f>
        <v>314976.74</v>
      </c>
      <c r="AL29" s="216"/>
      <c r="AM29" s="216"/>
      <c r="AN29" s="216"/>
      <c r="AO29" s="216"/>
      <c r="AR29" s="29"/>
      <c r="BE29" s="224"/>
    </row>
    <row r="30" spans="2:71" s="2" customFormat="1" ht="14.4" customHeight="1">
      <c r="B30" s="29"/>
      <c r="F30" s="193" t="s">
        <v>44</v>
      </c>
      <c r="L30" s="217">
        <v>0.15</v>
      </c>
      <c r="M30" s="216"/>
      <c r="N30" s="216"/>
      <c r="O30" s="216"/>
      <c r="P30" s="216"/>
      <c r="W30" s="215">
        <f>ROUND(BA94, 2)</f>
        <v>0</v>
      </c>
      <c r="X30" s="216"/>
      <c r="Y30" s="216"/>
      <c r="Z30" s="216"/>
      <c r="AA30" s="216"/>
      <c r="AB30" s="216"/>
      <c r="AC30" s="216"/>
      <c r="AD30" s="216"/>
      <c r="AE30" s="216"/>
      <c r="AK30" s="215">
        <f>ROUND(AW94, 2)</f>
        <v>0</v>
      </c>
      <c r="AL30" s="216"/>
      <c r="AM30" s="216"/>
      <c r="AN30" s="216"/>
      <c r="AO30" s="216"/>
      <c r="AR30" s="29"/>
      <c r="BE30" s="224"/>
    </row>
    <row r="31" spans="2:71" s="2" customFormat="1" ht="14.4" hidden="1" customHeight="1">
      <c r="B31" s="29"/>
      <c r="F31" s="193" t="s">
        <v>45</v>
      </c>
      <c r="L31" s="217">
        <v>0.21</v>
      </c>
      <c r="M31" s="216"/>
      <c r="N31" s="216"/>
      <c r="O31" s="216"/>
      <c r="P31" s="216"/>
      <c r="W31" s="215">
        <f>ROUND(BB94, 2)</f>
        <v>0</v>
      </c>
      <c r="X31" s="216"/>
      <c r="Y31" s="216"/>
      <c r="Z31" s="216"/>
      <c r="AA31" s="216"/>
      <c r="AB31" s="216"/>
      <c r="AC31" s="216"/>
      <c r="AD31" s="216"/>
      <c r="AE31" s="216"/>
      <c r="AK31" s="215">
        <v>0</v>
      </c>
      <c r="AL31" s="216"/>
      <c r="AM31" s="216"/>
      <c r="AN31" s="216"/>
      <c r="AO31" s="216"/>
      <c r="AR31" s="29"/>
      <c r="BE31" s="224"/>
    </row>
    <row r="32" spans="2:71" s="2" customFormat="1" ht="14.4" hidden="1" customHeight="1">
      <c r="B32" s="29"/>
      <c r="F32" s="193" t="s">
        <v>46</v>
      </c>
      <c r="L32" s="217">
        <v>0.15</v>
      </c>
      <c r="M32" s="216"/>
      <c r="N32" s="216"/>
      <c r="O32" s="216"/>
      <c r="P32" s="216"/>
      <c r="W32" s="215">
        <f>ROUND(BC94, 2)</f>
        <v>0</v>
      </c>
      <c r="X32" s="216"/>
      <c r="Y32" s="216"/>
      <c r="Z32" s="216"/>
      <c r="AA32" s="216"/>
      <c r="AB32" s="216"/>
      <c r="AC32" s="216"/>
      <c r="AD32" s="216"/>
      <c r="AE32" s="216"/>
      <c r="AK32" s="215">
        <v>0</v>
      </c>
      <c r="AL32" s="216"/>
      <c r="AM32" s="216"/>
      <c r="AN32" s="216"/>
      <c r="AO32" s="216"/>
      <c r="AR32" s="29"/>
      <c r="BE32" s="224"/>
    </row>
    <row r="33" spans="2:57" s="2" customFormat="1" ht="14.4" hidden="1" customHeight="1">
      <c r="B33" s="29"/>
      <c r="F33" s="193" t="s">
        <v>47</v>
      </c>
      <c r="L33" s="217">
        <v>0</v>
      </c>
      <c r="M33" s="216"/>
      <c r="N33" s="216"/>
      <c r="O33" s="216"/>
      <c r="P33" s="216"/>
      <c r="W33" s="215">
        <f>ROUND(BD94, 2)</f>
        <v>0</v>
      </c>
      <c r="X33" s="216"/>
      <c r="Y33" s="216"/>
      <c r="Z33" s="216"/>
      <c r="AA33" s="216"/>
      <c r="AB33" s="216"/>
      <c r="AC33" s="216"/>
      <c r="AD33" s="216"/>
      <c r="AE33" s="216"/>
      <c r="AK33" s="215">
        <v>0</v>
      </c>
      <c r="AL33" s="216"/>
      <c r="AM33" s="216"/>
      <c r="AN33" s="216"/>
      <c r="AO33" s="216"/>
      <c r="AR33" s="29"/>
      <c r="BE33" s="224"/>
    </row>
    <row r="34" spans="2:57" s="1" customFormat="1" ht="6.9" customHeight="1">
      <c r="B34" s="27"/>
      <c r="AR34" s="27"/>
      <c r="BE34" s="223"/>
    </row>
    <row r="35" spans="2:57" s="1" customFormat="1" ht="25.95" customHeight="1">
      <c r="B35" s="27"/>
      <c r="C35" s="30"/>
      <c r="D35" s="31" t="s">
        <v>48</v>
      </c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32" t="s">
        <v>49</v>
      </c>
      <c r="U35" s="191"/>
      <c r="V35" s="191"/>
      <c r="W35" s="191"/>
      <c r="X35" s="218" t="s">
        <v>50</v>
      </c>
      <c r="Y35" s="219"/>
      <c r="Z35" s="219"/>
      <c r="AA35" s="219"/>
      <c r="AB35" s="219"/>
      <c r="AC35" s="191"/>
      <c r="AD35" s="191"/>
      <c r="AE35" s="191"/>
      <c r="AF35" s="191"/>
      <c r="AG35" s="191"/>
      <c r="AH35" s="191"/>
      <c r="AI35" s="191"/>
      <c r="AJ35" s="191"/>
      <c r="AK35" s="220">
        <f>SUM(AK26:AK33)</f>
        <v>1814865.99</v>
      </c>
      <c r="AL35" s="219"/>
      <c r="AM35" s="219"/>
      <c r="AN35" s="219"/>
      <c r="AO35" s="221"/>
      <c r="AP35" s="30"/>
      <c r="AQ35" s="30"/>
      <c r="AR35" s="27"/>
    </row>
    <row r="36" spans="2:57" s="1" customFormat="1" ht="6.9" customHeight="1">
      <c r="B36" s="27"/>
      <c r="AR36" s="27"/>
    </row>
    <row r="37" spans="2:57" s="1" customFormat="1" ht="14.4" customHeight="1">
      <c r="B37" s="27"/>
      <c r="AR37" s="27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27"/>
      <c r="D49" s="33" t="s">
        <v>51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3" t="s">
        <v>52</v>
      </c>
      <c r="AI49" s="34"/>
      <c r="AJ49" s="34"/>
      <c r="AK49" s="34"/>
      <c r="AL49" s="34"/>
      <c r="AM49" s="34"/>
      <c r="AN49" s="34"/>
      <c r="AO49" s="34"/>
      <c r="AR49" s="27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27"/>
      <c r="D60" s="35" t="s">
        <v>53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35" t="s">
        <v>54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35" t="s">
        <v>53</v>
      </c>
      <c r="AI60" s="91"/>
      <c r="AJ60" s="91"/>
      <c r="AK60" s="91"/>
      <c r="AL60" s="91"/>
      <c r="AM60" s="35" t="s">
        <v>54</v>
      </c>
      <c r="AN60" s="91"/>
      <c r="AO60" s="91"/>
      <c r="AR60" s="27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27"/>
      <c r="D64" s="33" t="s">
        <v>55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3" t="s">
        <v>56</v>
      </c>
      <c r="AI64" s="34"/>
      <c r="AJ64" s="34"/>
      <c r="AK64" s="34"/>
      <c r="AL64" s="34"/>
      <c r="AM64" s="34"/>
      <c r="AN64" s="34"/>
      <c r="AO64" s="34"/>
      <c r="AR64" s="27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27"/>
      <c r="D75" s="35" t="s">
        <v>53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35" t="s">
        <v>54</v>
      </c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35" t="s">
        <v>53</v>
      </c>
      <c r="AI75" s="91"/>
      <c r="AJ75" s="91"/>
      <c r="AK75" s="91"/>
      <c r="AL75" s="91"/>
      <c r="AM75" s="35" t="s">
        <v>54</v>
      </c>
      <c r="AN75" s="91"/>
      <c r="AO75" s="91"/>
      <c r="AR75" s="27"/>
    </row>
    <row r="76" spans="2:44" s="1" customFormat="1">
      <c r="B76" s="27"/>
      <c r="AR76" s="27"/>
    </row>
    <row r="77" spans="2:44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27"/>
    </row>
    <row r="81" spans="1:91" s="1" customFormat="1" ht="6.9" customHeight="1"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27"/>
    </row>
    <row r="82" spans="1:91" s="1" customFormat="1" ht="24.9" customHeight="1">
      <c r="B82" s="27"/>
      <c r="C82" s="21" t="s">
        <v>57</v>
      </c>
      <c r="AR82" s="27"/>
    </row>
    <row r="83" spans="1:91" s="1" customFormat="1" ht="6.9" customHeight="1">
      <c r="B83" s="27"/>
      <c r="AR83" s="27"/>
    </row>
    <row r="84" spans="1:91" s="3" customFormat="1" ht="12" customHeight="1">
      <c r="B84" s="40"/>
      <c r="C84" s="193" t="s">
        <v>13</v>
      </c>
      <c r="L84" s="3" t="str">
        <f>K5</f>
        <v>2025-07</v>
      </c>
      <c r="AR84" s="40"/>
    </row>
    <row r="85" spans="1:91" s="4" customFormat="1" ht="36.9" customHeight="1">
      <c r="B85" s="41"/>
      <c r="C85" s="42" t="s">
        <v>16</v>
      </c>
      <c r="L85" s="206" t="str">
        <f>K6</f>
        <v>Bourací práce č.p. 120- SO 01, k.ú. Řepín</v>
      </c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R85" s="41"/>
    </row>
    <row r="86" spans="1:91" s="1" customFormat="1" ht="6.9" customHeight="1">
      <c r="B86" s="27"/>
      <c r="AR86" s="27"/>
    </row>
    <row r="87" spans="1:91" s="1" customFormat="1" ht="12" customHeight="1">
      <c r="B87" s="27"/>
      <c r="C87" s="193" t="s">
        <v>20</v>
      </c>
      <c r="L87" s="43" t="str">
        <f>IF(K8="","",K8)</f>
        <v>st.p.č. 144, k.ú. Řepín</v>
      </c>
      <c r="AI87" s="193" t="s">
        <v>22</v>
      </c>
      <c r="AM87" s="208" t="str">
        <f>IF(AN8= "","",AN8)</f>
        <v>3. 2. 2025</v>
      </c>
      <c r="AN87" s="208"/>
      <c r="AR87" s="27"/>
    </row>
    <row r="88" spans="1:91" s="1" customFormat="1" ht="6.9" customHeight="1">
      <c r="B88" s="27"/>
      <c r="AR88" s="27"/>
    </row>
    <row r="89" spans="1:91" s="1" customFormat="1" ht="15.15" customHeight="1">
      <c r="B89" s="27"/>
      <c r="C89" s="193" t="s">
        <v>24</v>
      </c>
      <c r="L89" s="3" t="str">
        <f>IF(E11= "","",E11)</f>
        <v>Obec Řepín</v>
      </c>
      <c r="AI89" s="193" t="s">
        <v>30</v>
      </c>
      <c r="AM89" s="209" t="str">
        <f>IF(E17="","",E17)</f>
        <v xml:space="preserve"> </v>
      </c>
      <c r="AN89" s="210"/>
      <c r="AO89" s="210"/>
      <c r="AP89" s="210"/>
      <c r="AR89" s="27"/>
      <c r="AS89" s="211" t="s">
        <v>58</v>
      </c>
      <c r="AT89" s="212"/>
      <c r="AU89" s="44"/>
      <c r="AV89" s="44"/>
      <c r="AW89" s="44"/>
      <c r="AX89" s="44"/>
      <c r="AY89" s="44"/>
      <c r="AZ89" s="44"/>
      <c r="BA89" s="44"/>
      <c r="BB89" s="44"/>
      <c r="BC89" s="44"/>
      <c r="BD89" s="45"/>
    </row>
    <row r="90" spans="1:91" s="1" customFormat="1" ht="15.15" customHeight="1">
      <c r="B90" s="27"/>
      <c r="C90" s="193" t="s">
        <v>29</v>
      </c>
      <c r="L90" s="3" t="str">
        <f>IF(E14= "Vyplň údaj","",E14)</f>
        <v>AZ Odpady a recyklace s.r.o.</v>
      </c>
      <c r="AI90" s="193" t="s">
        <v>33</v>
      </c>
      <c r="AM90" s="209" t="str">
        <f>IF(E20="","",E20)</f>
        <v>Josef Beran-STAVO</v>
      </c>
      <c r="AN90" s="210"/>
      <c r="AO90" s="210"/>
      <c r="AP90" s="210"/>
      <c r="AR90" s="27"/>
      <c r="AS90" s="213"/>
      <c r="AT90" s="214"/>
      <c r="BD90" s="46"/>
    </row>
    <row r="91" spans="1:91" s="1" customFormat="1" ht="10.95" customHeight="1">
      <c r="B91" s="27"/>
      <c r="AR91" s="27"/>
      <c r="AS91" s="213"/>
      <c r="AT91" s="214"/>
      <c r="BD91" s="46"/>
    </row>
    <row r="92" spans="1:91" s="1" customFormat="1" ht="29.25" customHeight="1">
      <c r="B92" s="27"/>
      <c r="C92" s="201" t="s">
        <v>59</v>
      </c>
      <c r="D92" s="202"/>
      <c r="E92" s="202"/>
      <c r="F92" s="202"/>
      <c r="G92" s="202"/>
      <c r="H92" s="47"/>
      <c r="I92" s="203" t="s">
        <v>60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4" t="s">
        <v>61</v>
      </c>
      <c r="AH92" s="202"/>
      <c r="AI92" s="202"/>
      <c r="AJ92" s="202"/>
      <c r="AK92" s="202"/>
      <c r="AL92" s="202"/>
      <c r="AM92" s="202"/>
      <c r="AN92" s="203" t="s">
        <v>62</v>
      </c>
      <c r="AO92" s="202"/>
      <c r="AP92" s="205"/>
      <c r="AQ92" s="48" t="s">
        <v>63</v>
      </c>
      <c r="AR92" s="27"/>
      <c r="AS92" s="49" t="s">
        <v>64</v>
      </c>
      <c r="AT92" s="50" t="s">
        <v>65</v>
      </c>
      <c r="AU92" s="50" t="s">
        <v>66</v>
      </c>
      <c r="AV92" s="50" t="s">
        <v>67</v>
      </c>
      <c r="AW92" s="50" t="s">
        <v>68</v>
      </c>
      <c r="AX92" s="50" t="s">
        <v>69</v>
      </c>
      <c r="AY92" s="50" t="s">
        <v>70</v>
      </c>
      <c r="AZ92" s="50" t="s">
        <v>71</v>
      </c>
      <c r="BA92" s="50" t="s">
        <v>72</v>
      </c>
      <c r="BB92" s="50" t="s">
        <v>73</v>
      </c>
      <c r="BC92" s="50" t="s">
        <v>74</v>
      </c>
      <c r="BD92" s="51" t="s">
        <v>75</v>
      </c>
    </row>
    <row r="93" spans="1:91" s="1" customFormat="1" ht="10.95" customHeight="1">
      <c r="B93" s="27"/>
      <c r="AR93" s="27"/>
      <c r="AS93" s="52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5"/>
    </row>
    <row r="94" spans="1:91" s="5" customFormat="1" ht="32.4" customHeight="1">
      <c r="B94" s="53"/>
      <c r="C94" s="54" t="s">
        <v>76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199">
        <f>ROUND(SUM(AG95:AG96),2)</f>
        <v>1499889.25</v>
      </c>
      <c r="AH94" s="199"/>
      <c r="AI94" s="199"/>
      <c r="AJ94" s="199"/>
      <c r="AK94" s="199"/>
      <c r="AL94" s="199"/>
      <c r="AM94" s="199"/>
      <c r="AN94" s="200">
        <f>SUM(AG94,AT94)</f>
        <v>1814865.99</v>
      </c>
      <c r="AO94" s="200"/>
      <c r="AP94" s="200"/>
      <c r="AQ94" s="56" t="s">
        <v>1</v>
      </c>
      <c r="AR94" s="53"/>
      <c r="AS94" s="57">
        <f>ROUND(SUM(AS95:AS96),2)</f>
        <v>0</v>
      </c>
      <c r="AT94" s="58">
        <f>ROUND(SUM(AV94:AW94),2)</f>
        <v>314976.74</v>
      </c>
      <c r="AU94" s="59">
        <f>ROUND(SUM(AU95:AU96),5)</f>
        <v>0</v>
      </c>
      <c r="AV94" s="58">
        <f>ROUND(AZ94*L29,2)</f>
        <v>314976.74</v>
      </c>
      <c r="AW94" s="58">
        <f>ROUND(BA94*L30,2)</f>
        <v>0</v>
      </c>
      <c r="AX94" s="58">
        <f>ROUND(BB94*L29,2)</f>
        <v>0</v>
      </c>
      <c r="AY94" s="58">
        <f>ROUND(BC94*L30,2)</f>
        <v>0</v>
      </c>
      <c r="AZ94" s="58">
        <f>ROUND(SUM(AZ95:AZ96),2)</f>
        <v>1499889.25</v>
      </c>
      <c r="BA94" s="58">
        <f>ROUND(SUM(BA95:BA96),2)</f>
        <v>0</v>
      </c>
      <c r="BB94" s="58">
        <f>ROUND(SUM(BB95:BB96),2)</f>
        <v>0</v>
      </c>
      <c r="BC94" s="58">
        <f>ROUND(SUM(BC95:BC96),2)</f>
        <v>0</v>
      </c>
      <c r="BD94" s="60">
        <f>ROUND(SUM(BD95:BD96),2)</f>
        <v>0</v>
      </c>
      <c r="BS94" s="61" t="s">
        <v>77</v>
      </c>
      <c r="BT94" s="61" t="s">
        <v>78</v>
      </c>
      <c r="BU94" s="62" t="s">
        <v>79</v>
      </c>
      <c r="BV94" s="61" t="s">
        <v>80</v>
      </c>
      <c r="BW94" s="61" t="s">
        <v>5</v>
      </c>
      <c r="BX94" s="61" t="s">
        <v>81</v>
      </c>
      <c r="CL94" s="61" t="s">
        <v>1</v>
      </c>
    </row>
    <row r="95" spans="1:91" s="6" customFormat="1" ht="24.75" customHeight="1">
      <c r="A95" s="63" t="s">
        <v>82</v>
      </c>
      <c r="B95" s="64"/>
      <c r="C95" s="65"/>
      <c r="D95" s="198" t="s">
        <v>83</v>
      </c>
      <c r="E95" s="198"/>
      <c r="F95" s="198"/>
      <c r="G95" s="198"/>
      <c r="H95" s="198"/>
      <c r="I95" s="192"/>
      <c r="J95" s="198" t="s">
        <v>84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'01 - Bourací práce č.p. 1...'!J30</f>
        <v>1435389.25</v>
      </c>
      <c r="AH95" s="197"/>
      <c r="AI95" s="197"/>
      <c r="AJ95" s="197"/>
      <c r="AK95" s="197"/>
      <c r="AL95" s="197"/>
      <c r="AM95" s="197"/>
      <c r="AN95" s="196">
        <f>SUM(AG95,AT95)</f>
        <v>1736820.99</v>
      </c>
      <c r="AO95" s="197"/>
      <c r="AP95" s="197"/>
      <c r="AQ95" s="66" t="s">
        <v>85</v>
      </c>
      <c r="AR95" s="64"/>
      <c r="AS95" s="67">
        <v>0</v>
      </c>
      <c r="AT95" s="68">
        <f>ROUND(SUM(AV95:AW95),2)</f>
        <v>301431.74</v>
      </c>
      <c r="AU95" s="69">
        <f>'01 - Bourací práce č.p. 1...'!P136</f>
        <v>0</v>
      </c>
      <c r="AV95" s="68">
        <f>'01 - Bourací práce č.p. 1...'!J33</f>
        <v>301431.74</v>
      </c>
      <c r="AW95" s="68">
        <f>'01 - Bourací práce č.p. 1...'!J34</f>
        <v>0</v>
      </c>
      <c r="AX95" s="68">
        <f>'01 - Bourací práce č.p. 1...'!J35</f>
        <v>0</v>
      </c>
      <c r="AY95" s="68">
        <f>'01 - Bourací práce č.p. 1...'!J36</f>
        <v>0</v>
      </c>
      <c r="AZ95" s="68">
        <f>'01 - Bourací práce č.p. 1...'!F33</f>
        <v>1435389.25</v>
      </c>
      <c r="BA95" s="68">
        <f>'01 - Bourací práce č.p. 1...'!F34</f>
        <v>0</v>
      </c>
      <c r="BB95" s="68">
        <f>'01 - Bourací práce č.p. 1...'!F35</f>
        <v>0</v>
      </c>
      <c r="BC95" s="68">
        <f>'01 - Bourací práce č.p. 1...'!F36</f>
        <v>0</v>
      </c>
      <c r="BD95" s="70">
        <f>'01 - Bourací práce č.p. 1...'!F37</f>
        <v>0</v>
      </c>
      <c r="BT95" s="71" t="s">
        <v>86</v>
      </c>
      <c r="BV95" s="71" t="s">
        <v>80</v>
      </c>
      <c r="BW95" s="71" t="s">
        <v>87</v>
      </c>
      <c r="BX95" s="71" t="s">
        <v>5</v>
      </c>
      <c r="CL95" s="71" t="s">
        <v>1</v>
      </c>
      <c r="CM95" s="71" t="s">
        <v>88</v>
      </c>
    </row>
    <row r="96" spans="1:91" s="6" customFormat="1" ht="16.5" customHeight="1">
      <c r="A96" s="63" t="s">
        <v>82</v>
      </c>
      <c r="B96" s="64"/>
      <c r="C96" s="65"/>
      <c r="D96" s="198" t="s">
        <v>89</v>
      </c>
      <c r="E96" s="198"/>
      <c r="F96" s="198"/>
      <c r="G96" s="198"/>
      <c r="H96" s="198"/>
      <c r="I96" s="192"/>
      <c r="J96" s="198" t="s">
        <v>90</v>
      </c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6">
        <f>'02 - Vedlejší rozpočtové ...'!J30</f>
        <v>64500</v>
      </c>
      <c r="AH96" s="197"/>
      <c r="AI96" s="197"/>
      <c r="AJ96" s="197"/>
      <c r="AK96" s="197"/>
      <c r="AL96" s="197"/>
      <c r="AM96" s="197"/>
      <c r="AN96" s="196">
        <f>SUM(AG96,AT96)</f>
        <v>78045</v>
      </c>
      <c r="AO96" s="197"/>
      <c r="AP96" s="197"/>
      <c r="AQ96" s="66" t="s">
        <v>85</v>
      </c>
      <c r="AR96" s="64"/>
      <c r="AS96" s="72">
        <v>0</v>
      </c>
      <c r="AT96" s="73">
        <f>ROUND(SUM(AV96:AW96),2)</f>
        <v>13545</v>
      </c>
      <c r="AU96" s="74">
        <f>'02 - Vedlejší rozpočtové ...'!P122</f>
        <v>0</v>
      </c>
      <c r="AV96" s="73">
        <f>'02 - Vedlejší rozpočtové ...'!J33</f>
        <v>13545</v>
      </c>
      <c r="AW96" s="73">
        <f>'02 - Vedlejší rozpočtové ...'!J34</f>
        <v>0</v>
      </c>
      <c r="AX96" s="73">
        <f>'02 - Vedlejší rozpočtové ...'!J35</f>
        <v>0</v>
      </c>
      <c r="AY96" s="73">
        <f>'02 - Vedlejší rozpočtové ...'!J36</f>
        <v>0</v>
      </c>
      <c r="AZ96" s="73">
        <f>'02 - Vedlejší rozpočtové ...'!F33</f>
        <v>64500</v>
      </c>
      <c r="BA96" s="73">
        <f>'02 - Vedlejší rozpočtové ...'!F34</f>
        <v>0</v>
      </c>
      <c r="BB96" s="73">
        <f>'02 - Vedlejší rozpočtové ...'!F35</f>
        <v>0</v>
      </c>
      <c r="BC96" s="73">
        <f>'02 - Vedlejší rozpočtové ...'!F36</f>
        <v>0</v>
      </c>
      <c r="BD96" s="75">
        <f>'02 - Vedlejší rozpočtové ...'!F37</f>
        <v>0</v>
      </c>
      <c r="BT96" s="71" t="s">
        <v>86</v>
      </c>
      <c r="BV96" s="71" t="s">
        <v>80</v>
      </c>
      <c r="BW96" s="71" t="s">
        <v>91</v>
      </c>
      <c r="BX96" s="71" t="s">
        <v>5</v>
      </c>
      <c r="CL96" s="71" t="s">
        <v>1</v>
      </c>
      <c r="CM96" s="71" t="s">
        <v>88</v>
      </c>
    </row>
    <row r="97" spans="2:44" s="1" customFormat="1" ht="30" customHeight="1">
      <c r="B97" s="27"/>
      <c r="AR97" s="27"/>
    </row>
    <row r="98" spans="2:44" s="1" customFormat="1" ht="6.9" customHeight="1"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27"/>
    </row>
  </sheetData>
  <sheetProtection password="CC35" sheet="1" objects="1" scenarios="1" formatColumns="0" formatRows="0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01 - Bourací práce č.p. 1...'!C2" display="/" xr:uid="{00000000-0004-0000-0000-000000000000}"/>
    <hyperlink ref="A96" location="'02 - Vedlejší rozpočtové ...'!C2" display="/" xr:uid="{00000000-0004-0000-0000-000001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67"/>
  <sheetViews>
    <sheetView showGridLines="0" topLeftCell="A2" workbookViewId="0">
      <selection activeCell="I669" sqref="I66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AT2" s="17" t="s">
        <v>87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>
      <c r="B4" s="20"/>
      <c r="D4" s="21" t="s">
        <v>92</v>
      </c>
      <c r="L4" s="20"/>
      <c r="M4" s="76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193" t="s">
        <v>16</v>
      </c>
      <c r="L6" s="20"/>
    </row>
    <row r="7" spans="2:46" ht="16.5" customHeight="1">
      <c r="B7" s="20"/>
      <c r="E7" s="234" t="str">
        <f>'Rekapitulace stavby'!K6</f>
        <v>Bourací práce č.p. 120- SO 01, k.ú. Řepín</v>
      </c>
      <c r="F7" s="235"/>
      <c r="G7" s="235"/>
      <c r="H7" s="235"/>
      <c r="L7" s="20"/>
    </row>
    <row r="8" spans="2:46" s="1" customFormat="1" ht="12" customHeight="1">
      <c r="B8" s="27"/>
      <c r="D8" s="193" t="s">
        <v>93</v>
      </c>
      <c r="L8" s="27"/>
    </row>
    <row r="9" spans="2:46" s="1" customFormat="1" ht="16.5" customHeight="1">
      <c r="B9" s="27"/>
      <c r="E9" s="206" t="s">
        <v>94</v>
      </c>
      <c r="F9" s="233"/>
      <c r="G9" s="233"/>
      <c r="H9" s="233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193" t="s">
        <v>18</v>
      </c>
      <c r="F11" s="188" t="s">
        <v>1</v>
      </c>
      <c r="I11" s="193" t="s">
        <v>19</v>
      </c>
      <c r="J11" s="188" t="s">
        <v>1</v>
      </c>
      <c r="L11" s="27"/>
    </row>
    <row r="12" spans="2:46" s="1" customFormat="1" ht="12" customHeight="1">
      <c r="B12" s="27"/>
      <c r="D12" s="193" t="s">
        <v>20</v>
      </c>
      <c r="F12" s="188" t="s">
        <v>21</v>
      </c>
      <c r="I12" s="193" t="s">
        <v>22</v>
      </c>
      <c r="J12" s="77" t="str">
        <f>'Rekapitulace stavby'!AN8</f>
        <v>3. 2. 2025</v>
      </c>
      <c r="L12" s="27"/>
    </row>
    <row r="13" spans="2:46" s="1" customFormat="1" ht="10.95" customHeight="1">
      <c r="B13" s="27"/>
      <c r="L13" s="27"/>
    </row>
    <row r="14" spans="2:46" s="1" customFormat="1" ht="12" customHeight="1">
      <c r="B14" s="27"/>
      <c r="D14" s="193" t="s">
        <v>24</v>
      </c>
      <c r="I14" s="193" t="s">
        <v>25</v>
      </c>
      <c r="J14" s="188" t="s">
        <v>26</v>
      </c>
      <c r="L14" s="27"/>
    </row>
    <row r="15" spans="2:46" s="1" customFormat="1" ht="18" customHeight="1">
      <c r="B15" s="27"/>
      <c r="E15" s="188" t="s">
        <v>27</v>
      </c>
      <c r="I15" s="193" t="s">
        <v>28</v>
      </c>
      <c r="J15" s="188" t="s">
        <v>1</v>
      </c>
      <c r="L15" s="27"/>
    </row>
    <row r="16" spans="2:46" s="1" customFormat="1" ht="6.9" customHeight="1">
      <c r="B16" s="27"/>
      <c r="L16" s="27"/>
    </row>
    <row r="17" spans="2:12" s="1" customFormat="1" ht="12" customHeight="1">
      <c r="B17" s="27"/>
      <c r="D17" s="193" t="s">
        <v>29</v>
      </c>
      <c r="I17" s="193" t="s">
        <v>25</v>
      </c>
      <c r="J17" s="194" t="str">
        <f>'Rekapitulace stavby'!AN13</f>
        <v>22185607</v>
      </c>
      <c r="L17" s="27"/>
    </row>
    <row r="18" spans="2:12" s="1" customFormat="1" ht="18" customHeight="1">
      <c r="B18" s="27"/>
      <c r="E18" s="236" t="str">
        <f>'Rekapitulace stavby'!E14</f>
        <v>AZ Odpady a recyklace s.r.o.</v>
      </c>
      <c r="F18" s="225"/>
      <c r="G18" s="225"/>
      <c r="H18" s="225"/>
      <c r="I18" s="193" t="s">
        <v>28</v>
      </c>
      <c r="J18" s="194" t="str">
        <f>'Rekapitulace stavby'!AN14</f>
        <v>CZ22185607</v>
      </c>
      <c r="L18" s="27"/>
    </row>
    <row r="19" spans="2:12" s="1" customFormat="1" ht="6.9" customHeight="1">
      <c r="B19" s="27"/>
      <c r="L19" s="27"/>
    </row>
    <row r="20" spans="2:12" s="1" customFormat="1" ht="12" customHeight="1">
      <c r="B20" s="27"/>
      <c r="D20" s="193" t="s">
        <v>30</v>
      </c>
      <c r="I20" s="193" t="s">
        <v>25</v>
      </c>
      <c r="J20" s="188" t="str">
        <f>IF('Rekapitulace stavby'!AN16="","",'Rekapitulace stavby'!AN16)</f>
        <v/>
      </c>
      <c r="L20" s="27"/>
    </row>
    <row r="21" spans="2:12" s="1" customFormat="1" ht="18" customHeight="1">
      <c r="B21" s="27"/>
      <c r="E21" s="188" t="str">
        <f>IF('Rekapitulace stavby'!E17="","",'Rekapitulace stavby'!E17)</f>
        <v xml:space="preserve"> </v>
      </c>
      <c r="I21" s="193" t="s">
        <v>28</v>
      </c>
      <c r="J21" s="188" t="str">
        <f>IF('Rekapitulace stavby'!AN17="","",'Rekapitulace stavby'!AN17)</f>
        <v/>
      </c>
      <c r="L21" s="27"/>
    </row>
    <row r="22" spans="2:12" s="1" customFormat="1" ht="6.9" customHeight="1">
      <c r="B22" s="27"/>
      <c r="L22" s="27"/>
    </row>
    <row r="23" spans="2:12" s="1" customFormat="1" ht="12" customHeight="1">
      <c r="B23" s="27"/>
      <c r="D23" s="193" t="s">
        <v>33</v>
      </c>
      <c r="I23" s="193" t="s">
        <v>25</v>
      </c>
      <c r="J23" s="188" t="s">
        <v>34</v>
      </c>
      <c r="L23" s="27"/>
    </row>
    <row r="24" spans="2:12" s="1" customFormat="1" ht="18" customHeight="1">
      <c r="B24" s="27"/>
      <c r="E24" s="188" t="s">
        <v>35</v>
      </c>
      <c r="I24" s="193" t="s">
        <v>28</v>
      </c>
      <c r="J24" s="188" t="s">
        <v>1</v>
      </c>
      <c r="L24" s="27"/>
    </row>
    <row r="25" spans="2:12" s="1" customFormat="1" ht="6.9" customHeight="1">
      <c r="B25" s="27"/>
      <c r="L25" s="27"/>
    </row>
    <row r="26" spans="2:12" s="1" customFormat="1" ht="12" customHeight="1">
      <c r="B26" s="27"/>
      <c r="D26" s="193" t="s">
        <v>36</v>
      </c>
      <c r="L26" s="27"/>
    </row>
    <row r="27" spans="2:12" s="7" customFormat="1" ht="16.5" customHeight="1">
      <c r="B27" s="78"/>
      <c r="E27" s="229" t="s">
        <v>1</v>
      </c>
      <c r="F27" s="229"/>
      <c r="G27" s="229"/>
      <c r="H27" s="229"/>
      <c r="L27" s="78"/>
    </row>
    <row r="28" spans="2:12" s="1" customFormat="1" ht="6.9" customHeight="1">
      <c r="B28" s="27"/>
      <c r="L28" s="27"/>
    </row>
    <row r="29" spans="2:12" s="1" customFormat="1" ht="6.9" customHeight="1">
      <c r="B29" s="27"/>
      <c r="D29" s="44"/>
      <c r="E29" s="44"/>
      <c r="F29" s="44"/>
      <c r="G29" s="44"/>
      <c r="H29" s="44"/>
      <c r="I29" s="44"/>
      <c r="J29" s="44"/>
      <c r="K29" s="44"/>
      <c r="L29" s="27"/>
    </row>
    <row r="30" spans="2:12" s="1" customFormat="1" ht="25.35" customHeight="1">
      <c r="B30" s="27"/>
      <c r="D30" s="79" t="s">
        <v>38</v>
      </c>
      <c r="J30" s="80">
        <f>ROUND(J136, 2)</f>
        <v>1435389.25</v>
      </c>
      <c r="L30" s="27"/>
    </row>
    <row r="31" spans="2:12" s="1" customFormat="1" ht="6.9" customHeight="1">
      <c r="B31" s="27"/>
      <c r="D31" s="44"/>
      <c r="E31" s="44"/>
      <c r="F31" s="44"/>
      <c r="G31" s="44"/>
      <c r="H31" s="44"/>
      <c r="I31" s="44"/>
      <c r="J31" s="44"/>
      <c r="K31" s="44"/>
      <c r="L31" s="27"/>
    </row>
    <row r="32" spans="2:12" s="1" customFormat="1" ht="14.4" customHeight="1">
      <c r="B32" s="27"/>
      <c r="F32" s="81" t="s">
        <v>40</v>
      </c>
      <c r="I32" s="81" t="s">
        <v>39</v>
      </c>
      <c r="J32" s="81" t="s">
        <v>41</v>
      </c>
      <c r="L32" s="27"/>
    </row>
    <row r="33" spans="2:12" s="1" customFormat="1" ht="14.4" customHeight="1">
      <c r="B33" s="27"/>
      <c r="D33" s="82" t="s">
        <v>42</v>
      </c>
      <c r="E33" s="193" t="s">
        <v>43</v>
      </c>
      <c r="F33" s="83">
        <f>ROUND((SUM(BE136:BE1066)),  2)</f>
        <v>1435389.25</v>
      </c>
      <c r="I33" s="84">
        <v>0.21</v>
      </c>
      <c r="J33" s="83">
        <f>ROUND(((SUM(BE136:BE1066))*I33),  2)</f>
        <v>301431.74</v>
      </c>
      <c r="L33" s="27"/>
    </row>
    <row r="34" spans="2:12" s="1" customFormat="1" ht="14.4" customHeight="1">
      <c r="B34" s="27"/>
      <c r="E34" s="193" t="s">
        <v>44</v>
      </c>
      <c r="F34" s="83">
        <f>ROUND((SUM(BF136:BF1066)),  2)</f>
        <v>0</v>
      </c>
      <c r="I34" s="84">
        <v>0.15</v>
      </c>
      <c r="J34" s="83">
        <f>ROUND(((SUM(BF136:BF1066))*I34),  2)</f>
        <v>0</v>
      </c>
      <c r="L34" s="27"/>
    </row>
    <row r="35" spans="2:12" s="1" customFormat="1" ht="14.4" hidden="1" customHeight="1">
      <c r="B35" s="27"/>
      <c r="E35" s="193" t="s">
        <v>45</v>
      </c>
      <c r="F35" s="83">
        <f>ROUND((SUM(BG136:BG1066)),  2)</f>
        <v>0</v>
      </c>
      <c r="I35" s="84">
        <v>0.21</v>
      </c>
      <c r="J35" s="83">
        <f>0</f>
        <v>0</v>
      </c>
      <c r="L35" s="27"/>
    </row>
    <row r="36" spans="2:12" s="1" customFormat="1" ht="14.4" hidden="1" customHeight="1">
      <c r="B36" s="27"/>
      <c r="E36" s="193" t="s">
        <v>46</v>
      </c>
      <c r="F36" s="83">
        <f>ROUND((SUM(BH136:BH1066)),  2)</f>
        <v>0</v>
      </c>
      <c r="I36" s="84">
        <v>0.15</v>
      </c>
      <c r="J36" s="83">
        <f>0</f>
        <v>0</v>
      </c>
      <c r="L36" s="27"/>
    </row>
    <row r="37" spans="2:12" s="1" customFormat="1" ht="14.4" hidden="1" customHeight="1">
      <c r="B37" s="27"/>
      <c r="E37" s="193" t="s">
        <v>47</v>
      </c>
      <c r="F37" s="83">
        <f>ROUND((SUM(BI136:BI1066)),  2)</f>
        <v>0</v>
      </c>
      <c r="I37" s="84">
        <v>0</v>
      </c>
      <c r="J37" s="83">
        <f>0</f>
        <v>0</v>
      </c>
      <c r="L37" s="27"/>
    </row>
    <row r="38" spans="2:12" s="1" customFormat="1" ht="6.9" customHeight="1">
      <c r="B38" s="27"/>
      <c r="L38" s="27"/>
    </row>
    <row r="39" spans="2:12" s="1" customFormat="1" ht="25.35" customHeight="1">
      <c r="B39" s="27"/>
      <c r="C39" s="85"/>
      <c r="D39" s="86" t="s">
        <v>48</v>
      </c>
      <c r="E39" s="47"/>
      <c r="F39" s="47"/>
      <c r="G39" s="87" t="s">
        <v>49</v>
      </c>
      <c r="H39" s="88" t="s">
        <v>50</v>
      </c>
      <c r="I39" s="47"/>
      <c r="J39" s="89">
        <f>SUM(J30:J37)</f>
        <v>1736820.99</v>
      </c>
      <c r="K39" s="90"/>
      <c r="L39" s="27"/>
    </row>
    <row r="40" spans="2:12" s="1" customFormat="1" ht="14.4" customHeight="1">
      <c r="B40" s="27"/>
      <c r="L40" s="27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27"/>
      <c r="D50" s="33" t="s">
        <v>51</v>
      </c>
      <c r="E50" s="34"/>
      <c r="F50" s="34"/>
      <c r="G50" s="33" t="s">
        <v>52</v>
      </c>
      <c r="H50" s="34"/>
      <c r="I50" s="34"/>
      <c r="J50" s="34"/>
      <c r="K50" s="34"/>
      <c r="L50" s="27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27"/>
      <c r="D61" s="35" t="s">
        <v>53</v>
      </c>
      <c r="E61" s="91"/>
      <c r="F61" s="92" t="s">
        <v>54</v>
      </c>
      <c r="G61" s="35" t="s">
        <v>53</v>
      </c>
      <c r="H61" s="91"/>
      <c r="I61" s="91"/>
      <c r="J61" s="93" t="s">
        <v>54</v>
      </c>
      <c r="K61" s="91"/>
      <c r="L61" s="27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27"/>
      <c r="D65" s="33" t="s">
        <v>55</v>
      </c>
      <c r="E65" s="34"/>
      <c r="F65" s="34"/>
      <c r="G65" s="33" t="s">
        <v>56</v>
      </c>
      <c r="H65" s="34"/>
      <c r="I65" s="34"/>
      <c r="J65" s="34"/>
      <c r="K65" s="34"/>
      <c r="L65" s="27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27"/>
      <c r="D76" s="35" t="s">
        <v>53</v>
      </c>
      <c r="E76" s="91"/>
      <c r="F76" s="92" t="s">
        <v>54</v>
      </c>
      <c r="G76" s="35" t="s">
        <v>53</v>
      </c>
      <c r="H76" s="91"/>
      <c r="I76" s="91"/>
      <c r="J76" s="93" t="s">
        <v>54</v>
      </c>
      <c r="K76" s="91"/>
      <c r="L76" s="27"/>
    </row>
    <row r="77" spans="2:12" s="1" customFormat="1" ht="14.4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27"/>
    </row>
    <row r="81" spans="2:47" s="1" customFormat="1" ht="6.9" customHeight="1"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27"/>
    </row>
    <row r="82" spans="2:47" s="1" customFormat="1" ht="24.9" customHeight="1">
      <c r="B82" s="27"/>
      <c r="C82" s="21" t="s">
        <v>95</v>
      </c>
      <c r="L82" s="27"/>
    </row>
    <row r="83" spans="2:47" s="1" customFormat="1" ht="6.9" customHeight="1">
      <c r="B83" s="27"/>
      <c r="L83" s="27"/>
    </row>
    <row r="84" spans="2:47" s="1" customFormat="1" ht="12" customHeight="1">
      <c r="B84" s="27"/>
      <c r="C84" s="193" t="s">
        <v>16</v>
      </c>
      <c r="L84" s="27"/>
    </row>
    <row r="85" spans="2:47" s="1" customFormat="1" ht="16.5" customHeight="1">
      <c r="B85" s="27"/>
      <c r="E85" s="234" t="str">
        <f>E7</f>
        <v>Bourací práce č.p. 120- SO 01, k.ú. Řepín</v>
      </c>
      <c r="F85" s="235"/>
      <c r="G85" s="235"/>
      <c r="H85" s="235"/>
      <c r="L85" s="27"/>
    </row>
    <row r="86" spans="2:47" s="1" customFormat="1" ht="12" customHeight="1">
      <c r="B86" s="27"/>
      <c r="C86" s="193" t="s">
        <v>93</v>
      </c>
      <c r="L86" s="27"/>
    </row>
    <row r="87" spans="2:47" s="1" customFormat="1" ht="16.5" customHeight="1">
      <c r="B87" s="27"/>
      <c r="E87" s="206" t="str">
        <f>E9</f>
        <v>01 - Bourací práce č.p. 120 - SO 01 - odstranění stavby</v>
      </c>
      <c r="F87" s="233"/>
      <c r="G87" s="233"/>
      <c r="H87" s="233"/>
      <c r="L87" s="27"/>
    </row>
    <row r="88" spans="2:47" s="1" customFormat="1" ht="6.9" customHeight="1">
      <c r="B88" s="27"/>
      <c r="L88" s="27"/>
    </row>
    <row r="89" spans="2:47" s="1" customFormat="1" ht="12" customHeight="1">
      <c r="B89" s="27"/>
      <c r="C89" s="193" t="s">
        <v>20</v>
      </c>
      <c r="F89" s="188" t="str">
        <f>F12</f>
        <v>st.p.č. 144, k.ú. Řepín</v>
      </c>
      <c r="I89" s="193" t="s">
        <v>22</v>
      </c>
      <c r="J89" s="77" t="str">
        <f>IF(J12="","",J12)</f>
        <v>3. 2. 2025</v>
      </c>
      <c r="L89" s="27"/>
    </row>
    <row r="90" spans="2:47" s="1" customFormat="1" ht="6.9" customHeight="1">
      <c r="B90" s="27"/>
      <c r="L90" s="27"/>
    </row>
    <row r="91" spans="2:47" s="1" customFormat="1" ht="15.15" customHeight="1">
      <c r="B91" s="27"/>
      <c r="C91" s="193" t="s">
        <v>24</v>
      </c>
      <c r="F91" s="188" t="str">
        <f>E15</f>
        <v>Obec Řepín</v>
      </c>
      <c r="I91" s="193" t="s">
        <v>30</v>
      </c>
      <c r="J91" s="190" t="str">
        <f>E21</f>
        <v xml:space="preserve"> </v>
      </c>
      <c r="L91" s="27"/>
    </row>
    <row r="92" spans="2:47" s="1" customFormat="1" ht="15.15" customHeight="1">
      <c r="B92" s="27"/>
      <c r="C92" s="193" t="s">
        <v>29</v>
      </c>
      <c r="F92" s="188" t="str">
        <f>IF(E18="","",E18)</f>
        <v>AZ Odpady a recyklace s.r.o.</v>
      </c>
      <c r="I92" s="193" t="s">
        <v>33</v>
      </c>
      <c r="J92" s="190" t="str">
        <f>E24</f>
        <v>Josef Beran-STAVO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96</v>
      </c>
      <c r="D94" s="85"/>
      <c r="E94" s="85"/>
      <c r="F94" s="85"/>
      <c r="G94" s="85"/>
      <c r="H94" s="85"/>
      <c r="I94" s="85"/>
      <c r="J94" s="95" t="s">
        <v>97</v>
      </c>
      <c r="K94" s="85"/>
      <c r="L94" s="27"/>
    </row>
    <row r="95" spans="2:47" s="1" customFormat="1" ht="10.35" customHeight="1">
      <c r="B95" s="27"/>
      <c r="L95" s="27"/>
    </row>
    <row r="96" spans="2:47" s="1" customFormat="1" ht="22.95" customHeight="1">
      <c r="B96" s="27"/>
      <c r="C96" s="96" t="s">
        <v>98</v>
      </c>
      <c r="J96" s="80">
        <f>J136</f>
        <v>1435389.2499999998</v>
      </c>
      <c r="L96" s="27"/>
      <c r="AU96" s="17" t="s">
        <v>99</v>
      </c>
    </row>
    <row r="97" spans="2:12" s="8" customFormat="1" ht="24.9" customHeight="1">
      <c r="B97" s="97"/>
      <c r="D97" s="98" t="s">
        <v>100</v>
      </c>
      <c r="E97" s="99"/>
      <c r="F97" s="99"/>
      <c r="G97" s="99"/>
      <c r="H97" s="99"/>
      <c r="I97" s="99"/>
      <c r="J97" s="100">
        <f>J137</f>
        <v>1220416.7599999998</v>
      </c>
      <c r="L97" s="97"/>
    </row>
    <row r="98" spans="2:12" s="9" customFormat="1" ht="19.95" customHeight="1">
      <c r="B98" s="101"/>
      <c r="D98" s="102" t="s">
        <v>101</v>
      </c>
      <c r="E98" s="103"/>
      <c r="F98" s="103"/>
      <c r="G98" s="103"/>
      <c r="H98" s="103"/>
      <c r="I98" s="103"/>
      <c r="J98" s="104">
        <f>J138</f>
        <v>69050.26999999999</v>
      </c>
      <c r="L98" s="101"/>
    </row>
    <row r="99" spans="2:12" s="9" customFormat="1" ht="19.95" customHeight="1">
      <c r="B99" s="101"/>
      <c r="D99" s="102" t="s">
        <v>102</v>
      </c>
      <c r="E99" s="103"/>
      <c r="F99" s="103"/>
      <c r="G99" s="103"/>
      <c r="H99" s="103"/>
      <c r="I99" s="103"/>
      <c r="J99" s="104">
        <f>J173</f>
        <v>18791</v>
      </c>
      <c r="L99" s="101"/>
    </row>
    <row r="100" spans="2:12" s="9" customFormat="1" ht="19.95" customHeight="1">
      <c r="B100" s="101"/>
      <c r="D100" s="102" t="s">
        <v>103</v>
      </c>
      <c r="E100" s="103"/>
      <c r="F100" s="103"/>
      <c r="G100" s="103"/>
      <c r="H100" s="103"/>
      <c r="I100" s="103"/>
      <c r="J100" s="104">
        <f>J188</f>
        <v>20000</v>
      </c>
      <c r="L100" s="101"/>
    </row>
    <row r="101" spans="2:12" s="9" customFormat="1" ht="19.95" customHeight="1">
      <c r="B101" s="101"/>
      <c r="D101" s="102" t="s">
        <v>104</v>
      </c>
      <c r="E101" s="103"/>
      <c r="F101" s="103"/>
      <c r="G101" s="103"/>
      <c r="H101" s="103"/>
      <c r="I101" s="103"/>
      <c r="J101" s="104">
        <f>J198</f>
        <v>314326.59000000003</v>
      </c>
      <c r="L101" s="101"/>
    </row>
    <row r="102" spans="2:12" s="9" customFormat="1" ht="19.95" customHeight="1">
      <c r="B102" s="101"/>
      <c r="D102" s="102" t="s">
        <v>105</v>
      </c>
      <c r="E102" s="103"/>
      <c r="F102" s="103"/>
      <c r="G102" s="103"/>
      <c r="H102" s="103"/>
      <c r="I102" s="103"/>
      <c r="J102" s="104">
        <f>J609</f>
        <v>798248.89999999991</v>
      </c>
      <c r="L102" s="101"/>
    </row>
    <row r="103" spans="2:12" s="8" customFormat="1" ht="24.9" customHeight="1">
      <c r="B103" s="97"/>
      <c r="D103" s="98" t="s">
        <v>106</v>
      </c>
      <c r="E103" s="99"/>
      <c r="F103" s="99"/>
      <c r="G103" s="99"/>
      <c r="H103" s="99"/>
      <c r="I103" s="99"/>
      <c r="J103" s="100">
        <f>J674</f>
        <v>194972.49000000002</v>
      </c>
      <c r="L103" s="97"/>
    </row>
    <row r="104" spans="2:12" s="9" customFormat="1" ht="19.95" customHeight="1">
      <c r="B104" s="101"/>
      <c r="D104" s="102" t="s">
        <v>107</v>
      </c>
      <c r="E104" s="103"/>
      <c r="F104" s="103"/>
      <c r="G104" s="103"/>
      <c r="H104" s="103"/>
      <c r="I104" s="103"/>
      <c r="J104" s="104">
        <f>J675</f>
        <v>64.5</v>
      </c>
      <c r="L104" s="101"/>
    </row>
    <row r="105" spans="2:12" s="9" customFormat="1" ht="19.95" customHeight="1">
      <c r="B105" s="101"/>
      <c r="D105" s="102" t="s">
        <v>108</v>
      </c>
      <c r="E105" s="103"/>
      <c r="F105" s="103"/>
      <c r="G105" s="103"/>
      <c r="H105" s="103"/>
      <c r="I105" s="103"/>
      <c r="J105" s="104">
        <f>J683</f>
        <v>2645.9</v>
      </c>
      <c r="L105" s="101"/>
    </row>
    <row r="106" spans="2:12" s="9" customFormat="1" ht="19.95" customHeight="1">
      <c r="B106" s="101"/>
      <c r="D106" s="102" t="s">
        <v>109</v>
      </c>
      <c r="E106" s="103"/>
      <c r="F106" s="103"/>
      <c r="G106" s="103"/>
      <c r="H106" s="103"/>
      <c r="I106" s="103"/>
      <c r="J106" s="104">
        <f>J688</f>
        <v>90</v>
      </c>
      <c r="L106" s="101"/>
    </row>
    <row r="107" spans="2:12" s="9" customFormat="1" ht="19.95" customHeight="1">
      <c r="B107" s="101"/>
      <c r="D107" s="102" t="s">
        <v>110</v>
      </c>
      <c r="E107" s="103"/>
      <c r="F107" s="103"/>
      <c r="G107" s="103"/>
      <c r="H107" s="103"/>
      <c r="I107" s="103"/>
      <c r="J107" s="104">
        <f>J731</f>
        <v>129295.88</v>
      </c>
      <c r="L107" s="101"/>
    </row>
    <row r="108" spans="2:12" s="9" customFormat="1" ht="19.95" customHeight="1">
      <c r="B108" s="101"/>
      <c r="D108" s="102" t="s">
        <v>111</v>
      </c>
      <c r="E108" s="103"/>
      <c r="F108" s="103"/>
      <c r="G108" s="103"/>
      <c r="H108" s="103"/>
      <c r="I108" s="103"/>
      <c r="J108" s="104">
        <f>J873</f>
        <v>2288.71</v>
      </c>
      <c r="L108" s="101"/>
    </row>
    <row r="109" spans="2:12" s="9" customFormat="1" ht="19.95" customHeight="1">
      <c r="B109" s="101"/>
      <c r="D109" s="102" t="s">
        <v>112</v>
      </c>
      <c r="E109" s="103"/>
      <c r="F109" s="103"/>
      <c r="G109" s="103"/>
      <c r="H109" s="103"/>
      <c r="I109" s="103"/>
      <c r="J109" s="104">
        <f>J905</f>
        <v>52678.619999999995</v>
      </c>
      <c r="L109" s="101"/>
    </row>
    <row r="110" spans="2:12" s="9" customFormat="1" ht="19.95" customHeight="1">
      <c r="B110" s="101"/>
      <c r="D110" s="102" t="s">
        <v>113</v>
      </c>
      <c r="E110" s="103"/>
      <c r="F110" s="103"/>
      <c r="G110" s="103"/>
      <c r="H110" s="103"/>
      <c r="I110" s="103"/>
      <c r="J110" s="104">
        <f>J930</f>
        <v>1564</v>
      </c>
      <c r="L110" s="101"/>
    </row>
    <row r="111" spans="2:12" s="9" customFormat="1" ht="19.95" customHeight="1">
      <c r="B111" s="101"/>
      <c r="D111" s="102" t="s">
        <v>114</v>
      </c>
      <c r="E111" s="103"/>
      <c r="F111" s="103"/>
      <c r="G111" s="103"/>
      <c r="H111" s="103"/>
      <c r="I111" s="103"/>
      <c r="J111" s="104">
        <f>J977</f>
        <v>103.51</v>
      </c>
      <c r="L111" s="101"/>
    </row>
    <row r="112" spans="2:12" s="9" customFormat="1" ht="19.95" customHeight="1">
      <c r="B112" s="101"/>
      <c r="D112" s="102" t="s">
        <v>115</v>
      </c>
      <c r="E112" s="103"/>
      <c r="F112" s="103"/>
      <c r="G112" s="103"/>
      <c r="H112" s="103"/>
      <c r="I112" s="103"/>
      <c r="J112" s="104">
        <f>J992</f>
        <v>5307.7</v>
      </c>
      <c r="L112" s="101"/>
    </row>
    <row r="113" spans="2:12" s="9" customFormat="1" ht="19.95" customHeight="1">
      <c r="B113" s="101"/>
      <c r="D113" s="102" t="s">
        <v>116</v>
      </c>
      <c r="E113" s="103"/>
      <c r="F113" s="103"/>
      <c r="G113" s="103"/>
      <c r="H113" s="103"/>
      <c r="I113" s="103"/>
      <c r="J113" s="104">
        <f>J1017</f>
        <v>933.67</v>
      </c>
      <c r="L113" s="101"/>
    </row>
    <row r="114" spans="2:12" s="8" customFormat="1" ht="24.9" customHeight="1">
      <c r="B114" s="97"/>
      <c r="D114" s="98" t="s">
        <v>117</v>
      </c>
      <c r="E114" s="99"/>
      <c r="F114" s="99"/>
      <c r="G114" s="99"/>
      <c r="H114" s="99"/>
      <c r="I114" s="99"/>
      <c r="J114" s="100">
        <f>J1054</f>
        <v>20000</v>
      </c>
      <c r="L114" s="97"/>
    </row>
    <row r="115" spans="2:12" s="9" customFormat="1" ht="19.95" customHeight="1">
      <c r="B115" s="101"/>
      <c r="D115" s="102" t="s">
        <v>118</v>
      </c>
      <c r="E115" s="103"/>
      <c r="F115" s="103"/>
      <c r="G115" s="103"/>
      <c r="H115" s="103"/>
      <c r="I115" s="103"/>
      <c r="J115" s="104">
        <f>J1055</f>
        <v>10000</v>
      </c>
      <c r="L115" s="101"/>
    </row>
    <row r="116" spans="2:12" s="9" customFormat="1" ht="19.95" customHeight="1">
      <c r="B116" s="101"/>
      <c r="D116" s="102" t="s">
        <v>119</v>
      </c>
      <c r="E116" s="103"/>
      <c r="F116" s="103"/>
      <c r="G116" s="103"/>
      <c r="H116" s="103"/>
      <c r="I116" s="103"/>
      <c r="J116" s="104">
        <f>J1061</f>
        <v>10000</v>
      </c>
      <c r="L116" s="101"/>
    </row>
    <row r="117" spans="2:12" s="1" customFormat="1" ht="21.75" customHeight="1">
      <c r="B117" s="27"/>
      <c r="L117" s="27"/>
    </row>
    <row r="118" spans="2:12" s="1" customFormat="1" ht="6.9" customHeight="1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27"/>
    </row>
    <row r="122" spans="2:12" s="1" customFormat="1" ht="6.9" customHeight="1"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27"/>
    </row>
    <row r="123" spans="2:12" s="1" customFormat="1" ht="24.9" customHeight="1">
      <c r="B123" s="27"/>
      <c r="C123" s="21" t="s">
        <v>120</v>
      </c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193" t="s">
        <v>16</v>
      </c>
      <c r="L125" s="27"/>
    </row>
    <row r="126" spans="2:12" s="1" customFormat="1" ht="16.5" customHeight="1">
      <c r="B126" s="27"/>
      <c r="E126" s="234" t="str">
        <f>E7</f>
        <v>Bourací práce č.p. 120- SO 01, k.ú. Řepín</v>
      </c>
      <c r="F126" s="235"/>
      <c r="G126" s="235"/>
      <c r="H126" s="235"/>
      <c r="L126" s="27"/>
    </row>
    <row r="127" spans="2:12" s="1" customFormat="1" ht="12" customHeight="1">
      <c r="B127" s="27"/>
      <c r="C127" s="193" t="s">
        <v>93</v>
      </c>
      <c r="L127" s="27"/>
    </row>
    <row r="128" spans="2:12" s="1" customFormat="1" ht="16.5" customHeight="1">
      <c r="B128" s="27"/>
      <c r="E128" s="206" t="str">
        <f>E9</f>
        <v>01 - Bourací práce č.p. 120 - SO 01 - odstranění stavby</v>
      </c>
      <c r="F128" s="233"/>
      <c r="G128" s="233"/>
      <c r="H128" s="233"/>
      <c r="L128" s="27"/>
    </row>
    <row r="129" spans="2:65" s="1" customFormat="1" ht="6.9" customHeight="1">
      <c r="B129" s="27"/>
      <c r="L129" s="27"/>
    </row>
    <row r="130" spans="2:65" s="1" customFormat="1" ht="12" customHeight="1">
      <c r="B130" s="27"/>
      <c r="C130" s="193" t="s">
        <v>20</v>
      </c>
      <c r="F130" s="188" t="str">
        <f>F12</f>
        <v>st.p.č. 144, k.ú. Řepín</v>
      </c>
      <c r="I130" s="193" t="s">
        <v>22</v>
      </c>
      <c r="J130" s="77" t="str">
        <f>IF(J12="","",J12)</f>
        <v>3. 2. 2025</v>
      </c>
      <c r="L130" s="27"/>
    </row>
    <row r="131" spans="2:65" s="1" customFormat="1" ht="6.9" customHeight="1">
      <c r="B131" s="27"/>
      <c r="L131" s="27"/>
    </row>
    <row r="132" spans="2:65" s="1" customFormat="1" ht="15.15" customHeight="1">
      <c r="B132" s="27"/>
      <c r="C132" s="193" t="s">
        <v>24</v>
      </c>
      <c r="F132" s="188" t="str">
        <f>E15</f>
        <v>Obec Řepín</v>
      </c>
      <c r="I132" s="193" t="s">
        <v>30</v>
      </c>
      <c r="J132" s="190" t="str">
        <f>E21</f>
        <v xml:space="preserve"> </v>
      </c>
      <c r="L132" s="27"/>
    </row>
    <row r="133" spans="2:65" s="1" customFormat="1" ht="15.15" customHeight="1">
      <c r="B133" s="27"/>
      <c r="C133" s="193" t="s">
        <v>29</v>
      </c>
      <c r="F133" s="188" t="str">
        <f>IF(E18="","",E18)</f>
        <v>AZ Odpady a recyklace s.r.o.</v>
      </c>
      <c r="I133" s="193" t="s">
        <v>33</v>
      </c>
      <c r="J133" s="190" t="str">
        <f>E24</f>
        <v>Josef Beran-STAVO</v>
      </c>
      <c r="L133" s="27"/>
    </row>
    <row r="134" spans="2:65" s="1" customFormat="1" ht="10.35" customHeight="1">
      <c r="B134" s="27"/>
      <c r="L134" s="27"/>
    </row>
    <row r="135" spans="2:65" s="10" customFormat="1" ht="29.25" customHeight="1">
      <c r="B135" s="105"/>
      <c r="C135" s="106" t="s">
        <v>121</v>
      </c>
      <c r="D135" s="107" t="s">
        <v>63</v>
      </c>
      <c r="E135" s="107" t="s">
        <v>59</v>
      </c>
      <c r="F135" s="107" t="s">
        <v>60</v>
      </c>
      <c r="G135" s="107" t="s">
        <v>122</v>
      </c>
      <c r="H135" s="107" t="s">
        <v>123</v>
      </c>
      <c r="I135" s="107" t="s">
        <v>124</v>
      </c>
      <c r="J135" s="108" t="s">
        <v>97</v>
      </c>
      <c r="K135" s="109" t="s">
        <v>125</v>
      </c>
      <c r="L135" s="105"/>
      <c r="M135" s="49" t="s">
        <v>1</v>
      </c>
      <c r="N135" s="50" t="s">
        <v>42</v>
      </c>
      <c r="O135" s="50" t="s">
        <v>126</v>
      </c>
      <c r="P135" s="50" t="s">
        <v>127</v>
      </c>
      <c r="Q135" s="50" t="s">
        <v>128</v>
      </c>
      <c r="R135" s="50" t="s">
        <v>129</v>
      </c>
      <c r="S135" s="50" t="s">
        <v>130</v>
      </c>
      <c r="T135" s="51" t="s">
        <v>131</v>
      </c>
    </row>
    <row r="136" spans="2:65" s="1" customFormat="1" ht="22.95" customHeight="1">
      <c r="B136" s="27"/>
      <c r="C136" s="54" t="s">
        <v>132</v>
      </c>
      <c r="J136" s="110">
        <f>BK136</f>
        <v>1435389.2499999998</v>
      </c>
      <c r="L136" s="27"/>
      <c r="M136" s="52"/>
      <c r="N136" s="44"/>
      <c r="O136" s="44"/>
      <c r="P136" s="111">
        <f>P137+P674+P1054</f>
        <v>0</v>
      </c>
      <c r="Q136" s="44"/>
      <c r="R136" s="111">
        <f>R137+R674+R1054</f>
        <v>4.8027268000000003</v>
      </c>
      <c r="S136" s="44"/>
      <c r="T136" s="112">
        <f>T137+T674+T1054</f>
        <v>3007.1527374000002</v>
      </c>
      <c r="AT136" s="17" t="s">
        <v>77</v>
      </c>
      <c r="AU136" s="17" t="s">
        <v>99</v>
      </c>
      <c r="BK136" s="113">
        <f>BK137+BK674+BK1054</f>
        <v>1435389.2499999998</v>
      </c>
    </row>
    <row r="137" spans="2:65" s="11" customFormat="1" ht="25.95" customHeight="1">
      <c r="B137" s="114"/>
      <c r="D137" s="115" t="s">
        <v>77</v>
      </c>
      <c r="E137" s="116" t="s">
        <v>133</v>
      </c>
      <c r="F137" s="116" t="s">
        <v>134</v>
      </c>
      <c r="I137" s="117"/>
      <c r="J137" s="118">
        <f>BK137</f>
        <v>1220416.7599999998</v>
      </c>
      <c r="L137" s="114"/>
      <c r="M137" s="119"/>
      <c r="P137" s="120">
        <f>P138+P173+P188+P198+P609</f>
        <v>0</v>
      </c>
      <c r="R137" s="120">
        <f>R138+R173+R188+R198+R609</f>
        <v>4.7490088000000004</v>
      </c>
      <c r="T137" s="121">
        <f>T138+T173+T188+T198+T609</f>
        <v>2913.6160420000001</v>
      </c>
      <c r="AR137" s="115" t="s">
        <v>86</v>
      </c>
      <c r="AT137" s="122" t="s">
        <v>77</v>
      </c>
      <c r="AU137" s="122" t="s">
        <v>78</v>
      </c>
      <c r="AY137" s="115" t="s">
        <v>135</v>
      </c>
      <c r="BK137" s="123">
        <f>BK138+BK173+BK188+BK198+BK609</f>
        <v>1220416.7599999998</v>
      </c>
    </row>
    <row r="138" spans="2:65" s="11" customFormat="1" ht="22.95" customHeight="1">
      <c r="B138" s="114"/>
      <c r="D138" s="115" t="s">
        <v>77</v>
      </c>
      <c r="E138" s="124" t="s">
        <v>86</v>
      </c>
      <c r="F138" s="124" t="s">
        <v>136</v>
      </c>
      <c r="I138" s="117"/>
      <c r="J138" s="125">
        <f>BK138</f>
        <v>69050.26999999999</v>
      </c>
      <c r="L138" s="114"/>
      <c r="M138" s="119"/>
      <c r="P138" s="120">
        <f>SUM(P139:P172)</f>
        <v>0</v>
      </c>
      <c r="R138" s="120">
        <f>SUM(R139:R172)</f>
        <v>0</v>
      </c>
      <c r="T138" s="121">
        <f>SUM(T139:T172)</f>
        <v>677.59508000000005</v>
      </c>
      <c r="AR138" s="115" t="s">
        <v>86</v>
      </c>
      <c r="AT138" s="122" t="s">
        <v>77</v>
      </c>
      <c r="AU138" s="122" t="s">
        <v>86</v>
      </c>
      <c r="AY138" s="115" t="s">
        <v>135</v>
      </c>
      <c r="BK138" s="123">
        <f>SUM(BK139:BK172)</f>
        <v>69050.26999999999</v>
      </c>
    </row>
    <row r="139" spans="2:65" s="1" customFormat="1" ht="24.15" customHeight="1">
      <c r="B139" s="27"/>
      <c r="C139" s="126" t="s">
        <v>86</v>
      </c>
      <c r="D139" s="126" t="s">
        <v>137</v>
      </c>
      <c r="E139" s="127" t="s">
        <v>138</v>
      </c>
      <c r="F139" s="128" t="s">
        <v>139</v>
      </c>
      <c r="G139" s="129" t="s">
        <v>140</v>
      </c>
      <c r="H139" s="130">
        <v>22.026</v>
      </c>
      <c r="I139" s="131">
        <v>10</v>
      </c>
      <c r="J139" s="132">
        <f>ROUND(I139*H139,2)</f>
        <v>220.26</v>
      </c>
      <c r="K139" s="133"/>
      <c r="L139" s="27"/>
      <c r="M139" s="134" t="s">
        <v>1</v>
      </c>
      <c r="N139" s="135" t="s">
        <v>43</v>
      </c>
      <c r="P139" s="136">
        <f>O139*H139</f>
        <v>0</v>
      </c>
      <c r="Q139" s="136">
        <v>0</v>
      </c>
      <c r="R139" s="136">
        <f>Q139*H139</f>
        <v>0</v>
      </c>
      <c r="S139" s="136">
        <v>0.255</v>
      </c>
      <c r="T139" s="137">
        <f>S139*H139</f>
        <v>5.6166299999999998</v>
      </c>
      <c r="AR139" s="138" t="s">
        <v>141</v>
      </c>
      <c r="AT139" s="138" t="s">
        <v>137</v>
      </c>
      <c r="AU139" s="138" t="s">
        <v>88</v>
      </c>
      <c r="AY139" s="17" t="s">
        <v>135</v>
      </c>
      <c r="BE139" s="139">
        <f>IF(N139="základní",J139,0)</f>
        <v>220.26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7" t="s">
        <v>86</v>
      </c>
      <c r="BK139" s="139">
        <f>ROUND(I139*H139,2)</f>
        <v>220.26</v>
      </c>
      <c r="BL139" s="17" t="s">
        <v>141</v>
      </c>
      <c r="BM139" s="138" t="s">
        <v>142</v>
      </c>
    </row>
    <row r="140" spans="2:65" s="12" customFormat="1">
      <c r="B140" s="140"/>
      <c r="D140" s="141" t="s">
        <v>143</v>
      </c>
      <c r="E140" s="142" t="s">
        <v>1</v>
      </c>
      <c r="F140" s="143" t="s">
        <v>144</v>
      </c>
      <c r="H140" s="142" t="s">
        <v>1</v>
      </c>
      <c r="I140" s="144"/>
      <c r="L140" s="140"/>
      <c r="M140" s="145"/>
      <c r="T140" s="146"/>
      <c r="AT140" s="142" t="s">
        <v>143</v>
      </c>
      <c r="AU140" s="142" t="s">
        <v>88</v>
      </c>
      <c r="AV140" s="12" t="s">
        <v>86</v>
      </c>
      <c r="AW140" s="12" t="s">
        <v>32</v>
      </c>
      <c r="AX140" s="12" t="s">
        <v>78</v>
      </c>
      <c r="AY140" s="142" t="s">
        <v>135</v>
      </c>
    </row>
    <row r="141" spans="2:65" s="13" customFormat="1">
      <c r="B141" s="147"/>
      <c r="D141" s="141" t="s">
        <v>143</v>
      </c>
      <c r="E141" s="148" t="s">
        <v>1</v>
      </c>
      <c r="F141" s="149" t="s">
        <v>145</v>
      </c>
      <c r="H141" s="150">
        <v>15.625999999999999</v>
      </c>
      <c r="I141" s="151"/>
      <c r="L141" s="147"/>
      <c r="M141" s="152"/>
      <c r="T141" s="153"/>
      <c r="AT141" s="148" t="s">
        <v>143</v>
      </c>
      <c r="AU141" s="148" t="s">
        <v>88</v>
      </c>
      <c r="AV141" s="13" t="s">
        <v>88</v>
      </c>
      <c r="AW141" s="13" t="s">
        <v>32</v>
      </c>
      <c r="AX141" s="13" t="s">
        <v>78</v>
      </c>
      <c r="AY141" s="148" t="s">
        <v>135</v>
      </c>
    </row>
    <row r="142" spans="2:65" s="13" customFormat="1">
      <c r="B142" s="147"/>
      <c r="D142" s="141" t="s">
        <v>143</v>
      </c>
      <c r="E142" s="148" t="s">
        <v>1</v>
      </c>
      <c r="F142" s="149" t="s">
        <v>146</v>
      </c>
      <c r="H142" s="150">
        <v>6.4</v>
      </c>
      <c r="I142" s="151"/>
      <c r="L142" s="147"/>
      <c r="M142" s="152"/>
      <c r="T142" s="153"/>
      <c r="AT142" s="148" t="s">
        <v>143</v>
      </c>
      <c r="AU142" s="148" t="s">
        <v>88</v>
      </c>
      <c r="AV142" s="13" t="s">
        <v>88</v>
      </c>
      <c r="AW142" s="13" t="s">
        <v>32</v>
      </c>
      <c r="AX142" s="13" t="s">
        <v>78</v>
      </c>
      <c r="AY142" s="148" t="s">
        <v>135</v>
      </c>
    </row>
    <row r="143" spans="2:65" s="14" customFormat="1">
      <c r="B143" s="154"/>
      <c r="D143" s="141" t="s">
        <v>143</v>
      </c>
      <c r="E143" s="155" t="s">
        <v>1</v>
      </c>
      <c r="F143" s="156" t="s">
        <v>147</v>
      </c>
      <c r="H143" s="157">
        <v>22.026</v>
      </c>
      <c r="I143" s="158"/>
      <c r="L143" s="154"/>
      <c r="M143" s="159"/>
      <c r="T143" s="160"/>
      <c r="AT143" s="155" t="s">
        <v>143</v>
      </c>
      <c r="AU143" s="155" t="s">
        <v>88</v>
      </c>
      <c r="AV143" s="14" t="s">
        <v>141</v>
      </c>
      <c r="AW143" s="14" t="s">
        <v>32</v>
      </c>
      <c r="AX143" s="14" t="s">
        <v>86</v>
      </c>
      <c r="AY143" s="155" t="s">
        <v>135</v>
      </c>
    </row>
    <row r="144" spans="2:65" s="1" customFormat="1" ht="24.15" customHeight="1">
      <c r="B144" s="27"/>
      <c r="C144" s="126" t="s">
        <v>88</v>
      </c>
      <c r="D144" s="126" t="s">
        <v>137</v>
      </c>
      <c r="E144" s="127" t="s">
        <v>148</v>
      </c>
      <c r="F144" s="128" t="s">
        <v>149</v>
      </c>
      <c r="G144" s="129" t="s">
        <v>140</v>
      </c>
      <c r="H144" s="130">
        <v>50</v>
      </c>
      <c r="I144" s="131">
        <v>10</v>
      </c>
      <c r="J144" s="132">
        <f>ROUND(I144*H144,2)</f>
        <v>500</v>
      </c>
      <c r="K144" s="133"/>
      <c r="L144" s="27"/>
      <c r="M144" s="134" t="s">
        <v>1</v>
      </c>
      <c r="N144" s="135" t="s">
        <v>43</v>
      </c>
      <c r="P144" s="136">
        <f>O144*H144</f>
        <v>0</v>
      </c>
      <c r="Q144" s="136">
        <v>0</v>
      </c>
      <c r="R144" s="136">
        <f>Q144*H144</f>
        <v>0</v>
      </c>
      <c r="S144" s="136">
        <v>0.32500000000000001</v>
      </c>
      <c r="T144" s="137">
        <f>S144*H144</f>
        <v>16.25</v>
      </c>
      <c r="AR144" s="138" t="s">
        <v>141</v>
      </c>
      <c r="AT144" s="138" t="s">
        <v>137</v>
      </c>
      <c r="AU144" s="138" t="s">
        <v>88</v>
      </c>
      <c r="AY144" s="17" t="s">
        <v>135</v>
      </c>
      <c r="BE144" s="139">
        <f>IF(N144="základní",J144,0)</f>
        <v>500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7" t="s">
        <v>86</v>
      </c>
      <c r="BK144" s="139">
        <f>ROUND(I144*H144,2)</f>
        <v>500</v>
      </c>
      <c r="BL144" s="17" t="s">
        <v>141</v>
      </c>
      <c r="BM144" s="138" t="s">
        <v>150</v>
      </c>
    </row>
    <row r="145" spans="2:65" s="12" customFormat="1" ht="20.399999999999999">
      <c r="B145" s="140"/>
      <c r="D145" s="141" t="s">
        <v>143</v>
      </c>
      <c r="E145" s="142" t="s">
        <v>1</v>
      </c>
      <c r="F145" s="143" t="s">
        <v>151</v>
      </c>
      <c r="H145" s="142" t="s">
        <v>1</v>
      </c>
      <c r="I145" s="144"/>
      <c r="L145" s="140"/>
      <c r="M145" s="145"/>
      <c r="T145" s="146"/>
      <c r="AT145" s="142" t="s">
        <v>143</v>
      </c>
      <c r="AU145" s="142" t="s">
        <v>88</v>
      </c>
      <c r="AV145" s="12" t="s">
        <v>86</v>
      </c>
      <c r="AW145" s="12" t="s">
        <v>32</v>
      </c>
      <c r="AX145" s="12" t="s">
        <v>78</v>
      </c>
      <c r="AY145" s="142" t="s">
        <v>135</v>
      </c>
    </row>
    <row r="146" spans="2:65" s="13" customFormat="1">
      <c r="B146" s="147"/>
      <c r="D146" s="141" t="s">
        <v>143</v>
      </c>
      <c r="E146" s="148" t="s">
        <v>1</v>
      </c>
      <c r="F146" s="149" t="s">
        <v>152</v>
      </c>
      <c r="H146" s="150">
        <v>50</v>
      </c>
      <c r="I146" s="151"/>
      <c r="L146" s="147"/>
      <c r="M146" s="152"/>
      <c r="T146" s="153"/>
      <c r="AT146" s="148" t="s">
        <v>143</v>
      </c>
      <c r="AU146" s="148" t="s">
        <v>88</v>
      </c>
      <c r="AV146" s="13" t="s">
        <v>88</v>
      </c>
      <c r="AW146" s="13" t="s">
        <v>32</v>
      </c>
      <c r="AX146" s="13" t="s">
        <v>78</v>
      </c>
      <c r="AY146" s="148" t="s">
        <v>135</v>
      </c>
    </row>
    <row r="147" spans="2:65" s="14" customFormat="1">
      <c r="B147" s="154"/>
      <c r="D147" s="141" t="s">
        <v>143</v>
      </c>
      <c r="E147" s="155" t="s">
        <v>1</v>
      </c>
      <c r="F147" s="156" t="s">
        <v>147</v>
      </c>
      <c r="H147" s="157">
        <v>50</v>
      </c>
      <c r="I147" s="158"/>
      <c r="L147" s="154"/>
      <c r="M147" s="159"/>
      <c r="T147" s="160"/>
      <c r="AT147" s="155" t="s">
        <v>143</v>
      </c>
      <c r="AU147" s="155" t="s">
        <v>88</v>
      </c>
      <c r="AV147" s="14" t="s">
        <v>141</v>
      </c>
      <c r="AW147" s="14" t="s">
        <v>32</v>
      </c>
      <c r="AX147" s="14" t="s">
        <v>86</v>
      </c>
      <c r="AY147" s="155" t="s">
        <v>135</v>
      </c>
    </row>
    <row r="148" spans="2:65" s="1" customFormat="1" ht="33" customHeight="1">
      <c r="B148" s="27"/>
      <c r="C148" s="126" t="s">
        <v>153</v>
      </c>
      <c r="D148" s="126" t="s">
        <v>137</v>
      </c>
      <c r="E148" s="127" t="s">
        <v>154</v>
      </c>
      <c r="F148" s="128" t="s">
        <v>155</v>
      </c>
      <c r="G148" s="129" t="s">
        <v>156</v>
      </c>
      <c r="H148" s="130">
        <v>336.27100000000002</v>
      </c>
      <c r="I148" s="131">
        <v>85</v>
      </c>
      <c r="J148" s="132">
        <f>ROUND(I148*H148,2)</f>
        <v>28583.040000000001</v>
      </c>
      <c r="K148" s="133"/>
      <c r="L148" s="27"/>
      <c r="M148" s="134" t="s">
        <v>1</v>
      </c>
      <c r="N148" s="135" t="s">
        <v>43</v>
      </c>
      <c r="P148" s="136">
        <f>O148*H148</f>
        <v>0</v>
      </c>
      <c r="Q148" s="136">
        <v>0</v>
      </c>
      <c r="R148" s="136">
        <f>Q148*H148</f>
        <v>0</v>
      </c>
      <c r="S148" s="136">
        <v>1.95</v>
      </c>
      <c r="T148" s="137">
        <f>S148*H148</f>
        <v>655.72845000000007</v>
      </c>
      <c r="AR148" s="138" t="s">
        <v>141</v>
      </c>
      <c r="AT148" s="138" t="s">
        <v>137</v>
      </c>
      <c r="AU148" s="138" t="s">
        <v>88</v>
      </c>
      <c r="AY148" s="17" t="s">
        <v>135</v>
      </c>
      <c r="BE148" s="139">
        <f>IF(N148="základní",J148,0)</f>
        <v>28583.040000000001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7" t="s">
        <v>86</v>
      </c>
      <c r="BK148" s="139">
        <f>ROUND(I148*H148,2)</f>
        <v>28583.040000000001</v>
      </c>
      <c r="BL148" s="17" t="s">
        <v>141</v>
      </c>
      <c r="BM148" s="138" t="s">
        <v>157</v>
      </c>
    </row>
    <row r="149" spans="2:65" s="12" customFormat="1">
      <c r="B149" s="140"/>
      <c r="D149" s="141" t="s">
        <v>143</v>
      </c>
      <c r="E149" s="142" t="s">
        <v>1</v>
      </c>
      <c r="F149" s="143" t="s">
        <v>158</v>
      </c>
      <c r="H149" s="142" t="s">
        <v>1</v>
      </c>
      <c r="I149" s="144"/>
      <c r="L149" s="140"/>
      <c r="M149" s="145"/>
      <c r="T149" s="146"/>
      <c r="AT149" s="142" t="s">
        <v>143</v>
      </c>
      <c r="AU149" s="142" t="s">
        <v>88</v>
      </c>
      <c r="AV149" s="12" t="s">
        <v>86</v>
      </c>
      <c r="AW149" s="12" t="s">
        <v>32</v>
      </c>
      <c r="AX149" s="12" t="s">
        <v>78</v>
      </c>
      <c r="AY149" s="142" t="s">
        <v>135</v>
      </c>
    </row>
    <row r="150" spans="2:65" s="12" customFormat="1">
      <c r="B150" s="140"/>
      <c r="D150" s="141" t="s">
        <v>143</v>
      </c>
      <c r="E150" s="142" t="s">
        <v>1</v>
      </c>
      <c r="F150" s="143" t="s">
        <v>159</v>
      </c>
      <c r="H150" s="142" t="s">
        <v>1</v>
      </c>
      <c r="I150" s="144"/>
      <c r="L150" s="140"/>
      <c r="M150" s="145"/>
      <c r="T150" s="146"/>
      <c r="AT150" s="142" t="s">
        <v>143</v>
      </c>
      <c r="AU150" s="142" t="s">
        <v>88</v>
      </c>
      <c r="AV150" s="12" t="s">
        <v>86</v>
      </c>
      <c r="AW150" s="12" t="s">
        <v>32</v>
      </c>
      <c r="AX150" s="12" t="s">
        <v>78</v>
      </c>
      <c r="AY150" s="142" t="s">
        <v>135</v>
      </c>
    </row>
    <row r="151" spans="2:65" s="13" customFormat="1">
      <c r="B151" s="147"/>
      <c r="D151" s="141" t="s">
        <v>143</v>
      </c>
      <c r="E151" s="148" t="s">
        <v>1</v>
      </c>
      <c r="F151" s="149" t="s">
        <v>160</v>
      </c>
      <c r="H151" s="150">
        <v>58.655000000000001</v>
      </c>
      <c r="I151" s="151"/>
      <c r="L151" s="147"/>
      <c r="M151" s="152"/>
      <c r="T151" s="153"/>
      <c r="AT151" s="148" t="s">
        <v>143</v>
      </c>
      <c r="AU151" s="148" t="s">
        <v>88</v>
      </c>
      <c r="AV151" s="13" t="s">
        <v>88</v>
      </c>
      <c r="AW151" s="13" t="s">
        <v>32</v>
      </c>
      <c r="AX151" s="13" t="s">
        <v>78</v>
      </c>
      <c r="AY151" s="148" t="s">
        <v>135</v>
      </c>
    </row>
    <row r="152" spans="2:65" s="13" customFormat="1">
      <c r="B152" s="147"/>
      <c r="D152" s="141" t="s">
        <v>143</v>
      </c>
      <c r="E152" s="148" t="s">
        <v>1</v>
      </c>
      <c r="F152" s="149" t="s">
        <v>161</v>
      </c>
      <c r="H152" s="150">
        <v>66.224000000000004</v>
      </c>
      <c r="I152" s="151"/>
      <c r="L152" s="147"/>
      <c r="M152" s="152"/>
      <c r="T152" s="153"/>
      <c r="AT152" s="148" t="s">
        <v>143</v>
      </c>
      <c r="AU152" s="148" t="s">
        <v>88</v>
      </c>
      <c r="AV152" s="13" t="s">
        <v>88</v>
      </c>
      <c r="AW152" s="13" t="s">
        <v>32</v>
      </c>
      <c r="AX152" s="13" t="s">
        <v>78</v>
      </c>
      <c r="AY152" s="148" t="s">
        <v>135</v>
      </c>
    </row>
    <row r="153" spans="2:65" s="12" customFormat="1">
      <c r="B153" s="140"/>
      <c r="D153" s="141" t="s">
        <v>143</v>
      </c>
      <c r="E153" s="142" t="s">
        <v>1</v>
      </c>
      <c r="F153" s="143" t="s">
        <v>162</v>
      </c>
      <c r="H153" s="142" t="s">
        <v>1</v>
      </c>
      <c r="I153" s="144"/>
      <c r="L153" s="140"/>
      <c r="M153" s="145"/>
      <c r="T153" s="146"/>
      <c r="AT153" s="142" t="s">
        <v>143</v>
      </c>
      <c r="AU153" s="142" t="s">
        <v>88</v>
      </c>
      <c r="AV153" s="12" t="s">
        <v>86</v>
      </c>
      <c r="AW153" s="12" t="s">
        <v>32</v>
      </c>
      <c r="AX153" s="12" t="s">
        <v>78</v>
      </c>
      <c r="AY153" s="142" t="s">
        <v>135</v>
      </c>
    </row>
    <row r="154" spans="2:65" s="13" customFormat="1">
      <c r="B154" s="147"/>
      <c r="D154" s="141" t="s">
        <v>143</v>
      </c>
      <c r="E154" s="148" t="s">
        <v>1</v>
      </c>
      <c r="F154" s="149" t="s">
        <v>163</v>
      </c>
      <c r="H154" s="150">
        <v>226.358</v>
      </c>
      <c r="I154" s="151"/>
      <c r="L154" s="147"/>
      <c r="M154" s="152"/>
      <c r="T154" s="153"/>
      <c r="AT154" s="148" t="s">
        <v>143</v>
      </c>
      <c r="AU154" s="148" t="s">
        <v>88</v>
      </c>
      <c r="AV154" s="13" t="s">
        <v>88</v>
      </c>
      <c r="AW154" s="13" t="s">
        <v>32</v>
      </c>
      <c r="AX154" s="13" t="s">
        <v>78</v>
      </c>
      <c r="AY154" s="148" t="s">
        <v>135</v>
      </c>
    </row>
    <row r="155" spans="2:65" s="13" customFormat="1">
      <c r="B155" s="147"/>
      <c r="D155" s="141" t="s">
        <v>143</v>
      </c>
      <c r="E155" s="148" t="s">
        <v>1</v>
      </c>
      <c r="F155" s="149" t="s">
        <v>164</v>
      </c>
      <c r="H155" s="150">
        <v>75.418999999999997</v>
      </c>
      <c r="I155" s="151"/>
      <c r="L155" s="147"/>
      <c r="M155" s="152"/>
      <c r="T155" s="153"/>
      <c r="AT155" s="148" t="s">
        <v>143</v>
      </c>
      <c r="AU155" s="148" t="s">
        <v>88</v>
      </c>
      <c r="AV155" s="13" t="s">
        <v>88</v>
      </c>
      <c r="AW155" s="13" t="s">
        <v>32</v>
      </c>
      <c r="AX155" s="13" t="s">
        <v>78</v>
      </c>
      <c r="AY155" s="148" t="s">
        <v>135</v>
      </c>
    </row>
    <row r="156" spans="2:65" s="12" customFormat="1">
      <c r="B156" s="140"/>
      <c r="D156" s="141" t="s">
        <v>143</v>
      </c>
      <c r="E156" s="142" t="s">
        <v>1</v>
      </c>
      <c r="F156" s="143" t="s">
        <v>165</v>
      </c>
      <c r="H156" s="142" t="s">
        <v>1</v>
      </c>
      <c r="I156" s="144"/>
      <c r="L156" s="140"/>
      <c r="M156" s="145"/>
      <c r="T156" s="146"/>
      <c r="AT156" s="142" t="s">
        <v>143</v>
      </c>
      <c r="AU156" s="142" t="s">
        <v>88</v>
      </c>
      <c r="AV156" s="12" t="s">
        <v>86</v>
      </c>
      <c r="AW156" s="12" t="s">
        <v>32</v>
      </c>
      <c r="AX156" s="12" t="s">
        <v>78</v>
      </c>
      <c r="AY156" s="142" t="s">
        <v>135</v>
      </c>
    </row>
    <row r="157" spans="2:65" s="13" customFormat="1">
      <c r="B157" s="147"/>
      <c r="D157" s="141" t="s">
        <v>143</v>
      </c>
      <c r="E157" s="148" t="s">
        <v>1</v>
      </c>
      <c r="F157" s="149" t="s">
        <v>166</v>
      </c>
      <c r="H157" s="150">
        <v>-90.385000000000005</v>
      </c>
      <c r="I157" s="151"/>
      <c r="L157" s="147"/>
      <c r="M157" s="152"/>
      <c r="T157" s="153"/>
      <c r="AT157" s="148" t="s">
        <v>143</v>
      </c>
      <c r="AU157" s="148" t="s">
        <v>88</v>
      </c>
      <c r="AV157" s="13" t="s">
        <v>88</v>
      </c>
      <c r="AW157" s="13" t="s">
        <v>32</v>
      </c>
      <c r="AX157" s="13" t="s">
        <v>78</v>
      </c>
      <c r="AY157" s="148" t="s">
        <v>135</v>
      </c>
    </row>
    <row r="158" spans="2:65" s="14" customFormat="1">
      <c r="B158" s="154"/>
      <c r="D158" s="141" t="s">
        <v>143</v>
      </c>
      <c r="E158" s="155" t="s">
        <v>1</v>
      </c>
      <c r="F158" s="156" t="s">
        <v>147</v>
      </c>
      <c r="H158" s="157">
        <v>336.27100000000002</v>
      </c>
      <c r="I158" s="158"/>
      <c r="L158" s="154"/>
      <c r="M158" s="159"/>
      <c r="T158" s="160"/>
      <c r="AT158" s="155" t="s">
        <v>143</v>
      </c>
      <c r="AU158" s="155" t="s">
        <v>88</v>
      </c>
      <c r="AV158" s="14" t="s">
        <v>141</v>
      </c>
      <c r="AW158" s="14" t="s">
        <v>32</v>
      </c>
      <c r="AX158" s="14" t="s">
        <v>86</v>
      </c>
      <c r="AY158" s="155" t="s">
        <v>135</v>
      </c>
    </row>
    <row r="159" spans="2:65" s="1" customFormat="1" ht="24.15" customHeight="1">
      <c r="B159" s="27"/>
      <c r="C159" s="126" t="s">
        <v>141</v>
      </c>
      <c r="D159" s="126" t="s">
        <v>137</v>
      </c>
      <c r="E159" s="127" t="s">
        <v>167</v>
      </c>
      <c r="F159" s="128" t="s">
        <v>168</v>
      </c>
      <c r="G159" s="129" t="s">
        <v>156</v>
      </c>
      <c r="H159" s="130">
        <v>75.988</v>
      </c>
      <c r="I159" s="131">
        <v>100</v>
      </c>
      <c r="J159" s="132">
        <f>ROUND(I159*H159,2)</f>
        <v>7598.8</v>
      </c>
      <c r="K159" s="133"/>
      <c r="L159" s="27"/>
      <c r="M159" s="134" t="s">
        <v>1</v>
      </c>
      <c r="N159" s="135" t="s">
        <v>43</v>
      </c>
      <c r="P159" s="136">
        <f>O159*H159</f>
        <v>0</v>
      </c>
      <c r="Q159" s="136">
        <v>0</v>
      </c>
      <c r="R159" s="136">
        <f>Q159*H159</f>
        <v>0</v>
      </c>
      <c r="S159" s="136">
        <v>0</v>
      </c>
      <c r="T159" s="137">
        <f>S159*H159</f>
        <v>0</v>
      </c>
      <c r="AR159" s="138" t="s">
        <v>141</v>
      </c>
      <c r="AT159" s="138" t="s">
        <v>137</v>
      </c>
      <c r="AU159" s="138" t="s">
        <v>88</v>
      </c>
      <c r="AY159" s="17" t="s">
        <v>135</v>
      </c>
      <c r="BE159" s="139">
        <f>IF(N159="základní",J159,0)</f>
        <v>7598.8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7" t="s">
        <v>86</v>
      </c>
      <c r="BK159" s="139">
        <f>ROUND(I159*H159,2)</f>
        <v>7598.8</v>
      </c>
      <c r="BL159" s="17" t="s">
        <v>141</v>
      </c>
      <c r="BM159" s="138" t="s">
        <v>169</v>
      </c>
    </row>
    <row r="160" spans="2:65" s="12" customFormat="1">
      <c r="B160" s="140"/>
      <c r="D160" s="141" t="s">
        <v>143</v>
      </c>
      <c r="E160" s="142" t="s">
        <v>1</v>
      </c>
      <c r="F160" s="143" t="s">
        <v>170</v>
      </c>
      <c r="H160" s="142" t="s">
        <v>1</v>
      </c>
      <c r="I160" s="144"/>
      <c r="L160" s="140"/>
      <c r="M160" s="145"/>
      <c r="T160" s="146"/>
      <c r="AT160" s="142" t="s">
        <v>143</v>
      </c>
      <c r="AU160" s="142" t="s">
        <v>88</v>
      </c>
      <c r="AV160" s="12" t="s">
        <v>86</v>
      </c>
      <c r="AW160" s="12" t="s">
        <v>32</v>
      </c>
      <c r="AX160" s="12" t="s">
        <v>78</v>
      </c>
      <c r="AY160" s="142" t="s">
        <v>135</v>
      </c>
    </row>
    <row r="161" spans="2:65" s="12" customFormat="1">
      <c r="B161" s="140"/>
      <c r="D161" s="141" t="s">
        <v>143</v>
      </c>
      <c r="E161" s="142" t="s">
        <v>1</v>
      </c>
      <c r="F161" s="143" t="s">
        <v>171</v>
      </c>
      <c r="H161" s="142" t="s">
        <v>1</v>
      </c>
      <c r="I161" s="144"/>
      <c r="L161" s="140"/>
      <c r="M161" s="145"/>
      <c r="T161" s="146"/>
      <c r="AT161" s="142" t="s">
        <v>143</v>
      </c>
      <c r="AU161" s="142" t="s">
        <v>88</v>
      </c>
      <c r="AV161" s="12" t="s">
        <v>86</v>
      </c>
      <c r="AW161" s="12" t="s">
        <v>32</v>
      </c>
      <c r="AX161" s="12" t="s">
        <v>78</v>
      </c>
      <c r="AY161" s="142" t="s">
        <v>135</v>
      </c>
    </row>
    <row r="162" spans="2:65" s="13" customFormat="1">
      <c r="B162" s="147"/>
      <c r="D162" s="141" t="s">
        <v>143</v>
      </c>
      <c r="E162" s="148" t="s">
        <v>1</v>
      </c>
      <c r="F162" s="149" t="s">
        <v>172</v>
      </c>
      <c r="H162" s="150">
        <v>75.988</v>
      </c>
      <c r="I162" s="151"/>
      <c r="L162" s="147"/>
      <c r="M162" s="152"/>
      <c r="T162" s="153"/>
      <c r="AT162" s="148" t="s">
        <v>143</v>
      </c>
      <c r="AU162" s="148" t="s">
        <v>88</v>
      </c>
      <c r="AV162" s="13" t="s">
        <v>88</v>
      </c>
      <c r="AW162" s="13" t="s">
        <v>32</v>
      </c>
      <c r="AX162" s="13" t="s">
        <v>78</v>
      </c>
      <c r="AY162" s="148" t="s">
        <v>135</v>
      </c>
    </row>
    <row r="163" spans="2:65" s="14" customFormat="1">
      <c r="B163" s="154"/>
      <c r="D163" s="141" t="s">
        <v>143</v>
      </c>
      <c r="E163" s="155" t="s">
        <v>1</v>
      </c>
      <c r="F163" s="156" t="s">
        <v>147</v>
      </c>
      <c r="H163" s="157">
        <v>75.988</v>
      </c>
      <c r="I163" s="158"/>
      <c r="L163" s="154"/>
      <c r="M163" s="159"/>
      <c r="T163" s="160"/>
      <c r="AT163" s="155" t="s">
        <v>143</v>
      </c>
      <c r="AU163" s="155" t="s">
        <v>88</v>
      </c>
      <c r="AV163" s="14" t="s">
        <v>141</v>
      </c>
      <c r="AW163" s="14" t="s">
        <v>32</v>
      </c>
      <c r="AX163" s="14" t="s">
        <v>86</v>
      </c>
      <c r="AY163" s="155" t="s">
        <v>135</v>
      </c>
    </row>
    <row r="164" spans="2:65" s="1" customFormat="1" ht="24.15" customHeight="1">
      <c r="B164" s="27"/>
      <c r="C164" s="126" t="s">
        <v>173</v>
      </c>
      <c r="D164" s="126" t="s">
        <v>137</v>
      </c>
      <c r="E164" s="127" t="s">
        <v>174</v>
      </c>
      <c r="F164" s="128" t="s">
        <v>175</v>
      </c>
      <c r="G164" s="129" t="s">
        <v>140</v>
      </c>
      <c r="H164" s="130">
        <v>918.51900000000001</v>
      </c>
      <c r="I164" s="131">
        <v>35</v>
      </c>
      <c r="J164" s="132">
        <f>ROUND(I164*H164,2)</f>
        <v>32148.17</v>
      </c>
      <c r="K164" s="133"/>
      <c r="L164" s="27"/>
      <c r="M164" s="134" t="s">
        <v>1</v>
      </c>
      <c r="N164" s="135" t="s">
        <v>43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141</v>
      </c>
      <c r="AT164" s="138" t="s">
        <v>137</v>
      </c>
      <c r="AU164" s="138" t="s">
        <v>88</v>
      </c>
      <c r="AY164" s="17" t="s">
        <v>135</v>
      </c>
      <c r="BE164" s="139">
        <f>IF(N164="základní",J164,0)</f>
        <v>32148.17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7" t="s">
        <v>86</v>
      </c>
      <c r="BK164" s="139">
        <f>ROUND(I164*H164,2)</f>
        <v>32148.17</v>
      </c>
      <c r="BL164" s="17" t="s">
        <v>141</v>
      </c>
      <c r="BM164" s="138" t="s">
        <v>176</v>
      </c>
    </row>
    <row r="165" spans="2:65" s="12" customFormat="1">
      <c r="B165" s="140"/>
      <c r="D165" s="141" t="s">
        <v>143</v>
      </c>
      <c r="E165" s="142" t="s">
        <v>1</v>
      </c>
      <c r="F165" s="143" t="s">
        <v>170</v>
      </c>
      <c r="H165" s="142" t="s">
        <v>1</v>
      </c>
      <c r="I165" s="144"/>
      <c r="L165" s="140"/>
      <c r="M165" s="145"/>
      <c r="T165" s="146"/>
      <c r="AT165" s="142" t="s">
        <v>143</v>
      </c>
      <c r="AU165" s="142" t="s">
        <v>88</v>
      </c>
      <c r="AV165" s="12" t="s">
        <v>86</v>
      </c>
      <c r="AW165" s="12" t="s">
        <v>32</v>
      </c>
      <c r="AX165" s="12" t="s">
        <v>78</v>
      </c>
      <c r="AY165" s="142" t="s">
        <v>135</v>
      </c>
    </row>
    <row r="166" spans="2:65" s="12" customFormat="1">
      <c r="B166" s="140"/>
      <c r="D166" s="141" t="s">
        <v>143</v>
      </c>
      <c r="E166" s="142" t="s">
        <v>1</v>
      </c>
      <c r="F166" s="143" t="s">
        <v>177</v>
      </c>
      <c r="H166" s="142" t="s">
        <v>1</v>
      </c>
      <c r="I166" s="144"/>
      <c r="L166" s="140"/>
      <c r="M166" s="145"/>
      <c r="T166" s="146"/>
      <c r="AT166" s="142" t="s">
        <v>143</v>
      </c>
      <c r="AU166" s="142" t="s">
        <v>88</v>
      </c>
      <c r="AV166" s="12" t="s">
        <v>86</v>
      </c>
      <c r="AW166" s="12" t="s">
        <v>32</v>
      </c>
      <c r="AX166" s="12" t="s">
        <v>78</v>
      </c>
      <c r="AY166" s="142" t="s">
        <v>135</v>
      </c>
    </row>
    <row r="167" spans="2:65" s="12" customFormat="1">
      <c r="B167" s="140"/>
      <c r="D167" s="141" t="s">
        <v>143</v>
      </c>
      <c r="E167" s="142" t="s">
        <v>1</v>
      </c>
      <c r="F167" s="143" t="s">
        <v>178</v>
      </c>
      <c r="H167" s="142" t="s">
        <v>1</v>
      </c>
      <c r="I167" s="144"/>
      <c r="L167" s="140"/>
      <c r="M167" s="145"/>
      <c r="T167" s="146"/>
      <c r="AT167" s="142" t="s">
        <v>143</v>
      </c>
      <c r="AU167" s="142" t="s">
        <v>88</v>
      </c>
      <c r="AV167" s="12" t="s">
        <v>86</v>
      </c>
      <c r="AW167" s="12" t="s">
        <v>32</v>
      </c>
      <c r="AX167" s="12" t="s">
        <v>78</v>
      </c>
      <c r="AY167" s="142" t="s">
        <v>135</v>
      </c>
    </row>
    <row r="168" spans="2:65" s="13" customFormat="1">
      <c r="B168" s="147"/>
      <c r="D168" s="141" t="s">
        <v>143</v>
      </c>
      <c r="E168" s="148" t="s">
        <v>1</v>
      </c>
      <c r="F168" s="149" t="s">
        <v>179</v>
      </c>
      <c r="H168" s="150">
        <v>395.13499999999999</v>
      </c>
      <c r="I168" s="151"/>
      <c r="L168" s="147"/>
      <c r="M168" s="152"/>
      <c r="T168" s="153"/>
      <c r="AT168" s="148" t="s">
        <v>143</v>
      </c>
      <c r="AU168" s="148" t="s">
        <v>88</v>
      </c>
      <c r="AV168" s="13" t="s">
        <v>88</v>
      </c>
      <c r="AW168" s="13" t="s">
        <v>32</v>
      </c>
      <c r="AX168" s="13" t="s">
        <v>78</v>
      </c>
      <c r="AY168" s="148" t="s">
        <v>135</v>
      </c>
    </row>
    <row r="169" spans="2:65" s="12" customFormat="1">
      <c r="B169" s="140"/>
      <c r="D169" s="141" t="s">
        <v>143</v>
      </c>
      <c r="E169" s="142" t="s">
        <v>1</v>
      </c>
      <c r="F169" s="143" t="s">
        <v>180</v>
      </c>
      <c r="H169" s="142" t="s">
        <v>1</v>
      </c>
      <c r="I169" s="144"/>
      <c r="L169" s="140"/>
      <c r="M169" s="145"/>
      <c r="T169" s="146"/>
      <c r="AT169" s="142" t="s">
        <v>143</v>
      </c>
      <c r="AU169" s="142" t="s">
        <v>88</v>
      </c>
      <c r="AV169" s="12" t="s">
        <v>86</v>
      </c>
      <c r="AW169" s="12" t="s">
        <v>32</v>
      </c>
      <c r="AX169" s="12" t="s">
        <v>78</v>
      </c>
      <c r="AY169" s="142" t="s">
        <v>135</v>
      </c>
    </row>
    <row r="170" spans="2:65" s="13" customFormat="1">
      <c r="B170" s="147"/>
      <c r="D170" s="141" t="s">
        <v>143</v>
      </c>
      <c r="E170" s="148" t="s">
        <v>1</v>
      </c>
      <c r="F170" s="149" t="s">
        <v>181</v>
      </c>
      <c r="H170" s="150">
        <v>426.43299999999999</v>
      </c>
      <c r="I170" s="151"/>
      <c r="L170" s="147"/>
      <c r="M170" s="152"/>
      <c r="T170" s="153"/>
      <c r="AT170" s="148" t="s">
        <v>143</v>
      </c>
      <c r="AU170" s="148" t="s">
        <v>88</v>
      </c>
      <c r="AV170" s="13" t="s">
        <v>88</v>
      </c>
      <c r="AW170" s="13" t="s">
        <v>32</v>
      </c>
      <c r="AX170" s="13" t="s">
        <v>78</v>
      </c>
      <c r="AY170" s="148" t="s">
        <v>135</v>
      </c>
    </row>
    <row r="171" spans="2:65" s="13" customFormat="1">
      <c r="B171" s="147"/>
      <c r="D171" s="141" t="s">
        <v>143</v>
      </c>
      <c r="E171" s="148" t="s">
        <v>1</v>
      </c>
      <c r="F171" s="149" t="s">
        <v>182</v>
      </c>
      <c r="H171" s="150">
        <v>96.950999999999993</v>
      </c>
      <c r="I171" s="151"/>
      <c r="L171" s="147"/>
      <c r="M171" s="152"/>
      <c r="T171" s="153"/>
      <c r="AT171" s="148" t="s">
        <v>143</v>
      </c>
      <c r="AU171" s="148" t="s">
        <v>88</v>
      </c>
      <c r="AV171" s="13" t="s">
        <v>88</v>
      </c>
      <c r="AW171" s="13" t="s">
        <v>32</v>
      </c>
      <c r="AX171" s="13" t="s">
        <v>78</v>
      </c>
      <c r="AY171" s="148" t="s">
        <v>135</v>
      </c>
    </row>
    <row r="172" spans="2:65" s="14" customFormat="1">
      <c r="B172" s="154"/>
      <c r="D172" s="141" t="s">
        <v>143</v>
      </c>
      <c r="E172" s="155" t="s">
        <v>1</v>
      </c>
      <c r="F172" s="156" t="s">
        <v>147</v>
      </c>
      <c r="H172" s="157">
        <v>918.51900000000001</v>
      </c>
      <c r="I172" s="158"/>
      <c r="L172" s="154"/>
      <c r="M172" s="159"/>
      <c r="T172" s="160"/>
      <c r="AT172" s="155" t="s">
        <v>143</v>
      </c>
      <c r="AU172" s="155" t="s">
        <v>88</v>
      </c>
      <c r="AV172" s="14" t="s">
        <v>141</v>
      </c>
      <c r="AW172" s="14" t="s">
        <v>32</v>
      </c>
      <c r="AX172" s="14" t="s">
        <v>86</v>
      </c>
      <c r="AY172" s="155" t="s">
        <v>135</v>
      </c>
    </row>
    <row r="173" spans="2:65" s="11" customFormat="1" ht="22.95" customHeight="1">
      <c r="B173" s="114"/>
      <c r="D173" s="115" t="s">
        <v>77</v>
      </c>
      <c r="E173" s="124" t="s">
        <v>153</v>
      </c>
      <c r="F173" s="124" t="s">
        <v>183</v>
      </c>
      <c r="I173" s="117"/>
      <c r="J173" s="125">
        <f>BK173</f>
        <v>18791</v>
      </c>
      <c r="L173" s="114"/>
      <c r="M173" s="119"/>
      <c r="P173" s="120">
        <f>SUM(P174:P187)</f>
        <v>0</v>
      </c>
      <c r="R173" s="120">
        <f>SUM(R174:R187)</f>
        <v>3.5990088</v>
      </c>
      <c r="T173" s="121">
        <f>SUM(T174:T187)</f>
        <v>0</v>
      </c>
      <c r="AR173" s="115" t="s">
        <v>86</v>
      </c>
      <c r="AT173" s="122" t="s">
        <v>77</v>
      </c>
      <c r="AU173" s="122" t="s">
        <v>86</v>
      </c>
      <c r="AY173" s="115" t="s">
        <v>135</v>
      </c>
      <c r="BK173" s="123">
        <f>SUM(BK174:BK187)</f>
        <v>18791</v>
      </c>
    </row>
    <row r="174" spans="2:65" s="1" customFormat="1" ht="24.15" customHeight="1">
      <c r="B174" s="27"/>
      <c r="C174" s="126" t="s">
        <v>184</v>
      </c>
      <c r="D174" s="126" t="s">
        <v>137</v>
      </c>
      <c r="E174" s="127" t="s">
        <v>185</v>
      </c>
      <c r="F174" s="128" t="s">
        <v>186</v>
      </c>
      <c r="G174" s="129" t="s">
        <v>187</v>
      </c>
      <c r="H174" s="130">
        <v>20</v>
      </c>
      <c r="I174" s="131">
        <v>350</v>
      </c>
      <c r="J174" s="132">
        <f>ROUND(I174*H174,2)</f>
        <v>7000</v>
      </c>
      <c r="K174" s="133"/>
      <c r="L174" s="27"/>
      <c r="M174" s="134" t="s">
        <v>1</v>
      </c>
      <c r="N174" s="135" t="s">
        <v>43</v>
      </c>
      <c r="P174" s="136">
        <f>O174*H174</f>
        <v>0</v>
      </c>
      <c r="Q174" s="136">
        <v>0.17488999999999999</v>
      </c>
      <c r="R174" s="136">
        <f>Q174*H174</f>
        <v>3.4977999999999998</v>
      </c>
      <c r="S174" s="136">
        <v>0</v>
      </c>
      <c r="T174" s="137">
        <f>S174*H174</f>
        <v>0</v>
      </c>
      <c r="AR174" s="138" t="s">
        <v>141</v>
      </c>
      <c r="AT174" s="138" t="s">
        <v>137</v>
      </c>
      <c r="AU174" s="138" t="s">
        <v>88</v>
      </c>
      <c r="AY174" s="17" t="s">
        <v>135</v>
      </c>
      <c r="BE174" s="139">
        <f>IF(N174="základní",J174,0)</f>
        <v>7000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7" t="s">
        <v>86</v>
      </c>
      <c r="BK174" s="139">
        <f>ROUND(I174*H174,2)</f>
        <v>7000</v>
      </c>
      <c r="BL174" s="17" t="s">
        <v>141</v>
      </c>
      <c r="BM174" s="138" t="s">
        <v>188</v>
      </c>
    </row>
    <row r="175" spans="2:65" s="12" customFormat="1" ht="20.399999999999999">
      <c r="B175" s="140"/>
      <c r="D175" s="141" t="s">
        <v>143</v>
      </c>
      <c r="E175" s="142" t="s">
        <v>1</v>
      </c>
      <c r="F175" s="143" t="s">
        <v>189</v>
      </c>
      <c r="H175" s="142" t="s">
        <v>1</v>
      </c>
      <c r="I175" s="144"/>
      <c r="L175" s="140"/>
      <c r="M175" s="145"/>
      <c r="T175" s="146"/>
      <c r="AT175" s="142" t="s">
        <v>143</v>
      </c>
      <c r="AU175" s="142" t="s">
        <v>88</v>
      </c>
      <c r="AV175" s="12" t="s">
        <v>86</v>
      </c>
      <c r="AW175" s="12" t="s">
        <v>32</v>
      </c>
      <c r="AX175" s="12" t="s">
        <v>78</v>
      </c>
      <c r="AY175" s="142" t="s">
        <v>135</v>
      </c>
    </row>
    <row r="176" spans="2:65" s="13" customFormat="1">
      <c r="B176" s="147"/>
      <c r="D176" s="141" t="s">
        <v>143</v>
      </c>
      <c r="E176" s="148" t="s">
        <v>1</v>
      </c>
      <c r="F176" s="149" t="s">
        <v>190</v>
      </c>
      <c r="H176" s="150">
        <v>20</v>
      </c>
      <c r="I176" s="151"/>
      <c r="L176" s="147"/>
      <c r="M176" s="152"/>
      <c r="T176" s="153"/>
      <c r="AT176" s="148" t="s">
        <v>143</v>
      </c>
      <c r="AU176" s="148" t="s">
        <v>88</v>
      </c>
      <c r="AV176" s="13" t="s">
        <v>88</v>
      </c>
      <c r="AW176" s="13" t="s">
        <v>32</v>
      </c>
      <c r="AX176" s="13" t="s">
        <v>78</v>
      </c>
      <c r="AY176" s="148" t="s">
        <v>135</v>
      </c>
    </row>
    <row r="177" spans="2:65" s="14" customFormat="1">
      <c r="B177" s="154"/>
      <c r="D177" s="141" t="s">
        <v>143</v>
      </c>
      <c r="E177" s="155" t="s">
        <v>1</v>
      </c>
      <c r="F177" s="156" t="s">
        <v>147</v>
      </c>
      <c r="H177" s="157">
        <v>20</v>
      </c>
      <c r="I177" s="158"/>
      <c r="L177" s="154"/>
      <c r="M177" s="159"/>
      <c r="T177" s="160"/>
      <c r="AT177" s="155" t="s">
        <v>143</v>
      </c>
      <c r="AU177" s="155" t="s">
        <v>88</v>
      </c>
      <c r="AV177" s="14" t="s">
        <v>141</v>
      </c>
      <c r="AW177" s="14" t="s">
        <v>32</v>
      </c>
      <c r="AX177" s="14" t="s">
        <v>86</v>
      </c>
      <c r="AY177" s="155" t="s">
        <v>135</v>
      </c>
    </row>
    <row r="178" spans="2:65" s="1" customFormat="1" ht="16.5" customHeight="1">
      <c r="B178" s="27"/>
      <c r="C178" s="161" t="s">
        <v>191</v>
      </c>
      <c r="D178" s="161" t="s">
        <v>192</v>
      </c>
      <c r="E178" s="162" t="s">
        <v>193</v>
      </c>
      <c r="F178" s="163" t="s">
        <v>194</v>
      </c>
      <c r="G178" s="164" t="s">
        <v>187</v>
      </c>
      <c r="H178" s="165">
        <v>20</v>
      </c>
      <c r="I178" s="166">
        <v>200</v>
      </c>
      <c r="J178" s="167">
        <f>ROUND(I178*H178,2)</f>
        <v>4000</v>
      </c>
      <c r="K178" s="168"/>
      <c r="L178" s="169"/>
      <c r="M178" s="170" t="s">
        <v>1</v>
      </c>
      <c r="N178" s="171" t="s">
        <v>43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195</v>
      </c>
      <c r="AT178" s="138" t="s">
        <v>192</v>
      </c>
      <c r="AU178" s="138" t="s">
        <v>88</v>
      </c>
      <c r="AY178" s="17" t="s">
        <v>135</v>
      </c>
      <c r="BE178" s="139">
        <f>IF(N178="základní",J178,0)</f>
        <v>4000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86</v>
      </c>
      <c r="BK178" s="139">
        <f>ROUND(I178*H178,2)</f>
        <v>4000</v>
      </c>
      <c r="BL178" s="17" t="s">
        <v>141</v>
      </c>
      <c r="BM178" s="138" t="s">
        <v>196</v>
      </c>
    </row>
    <row r="179" spans="2:65" s="1" customFormat="1" ht="24.15" customHeight="1">
      <c r="B179" s="27"/>
      <c r="C179" s="126" t="s">
        <v>195</v>
      </c>
      <c r="D179" s="126" t="s">
        <v>137</v>
      </c>
      <c r="E179" s="127" t="s">
        <v>197</v>
      </c>
      <c r="F179" s="128" t="s">
        <v>198</v>
      </c>
      <c r="G179" s="129" t="s">
        <v>199</v>
      </c>
      <c r="H179" s="130">
        <v>37.1</v>
      </c>
      <c r="I179" s="131">
        <v>100</v>
      </c>
      <c r="J179" s="132">
        <f>ROUND(I179*H179,2)</f>
        <v>3710</v>
      </c>
      <c r="K179" s="133"/>
      <c r="L179" s="27"/>
      <c r="M179" s="134" t="s">
        <v>1</v>
      </c>
      <c r="N179" s="135" t="s">
        <v>43</v>
      </c>
      <c r="P179" s="136">
        <f>O179*H179</f>
        <v>0</v>
      </c>
      <c r="Q179" s="136">
        <v>0</v>
      </c>
      <c r="R179" s="136">
        <f>Q179*H179</f>
        <v>0</v>
      </c>
      <c r="S179" s="136">
        <v>0</v>
      </c>
      <c r="T179" s="137">
        <f>S179*H179</f>
        <v>0</v>
      </c>
      <c r="AR179" s="138" t="s">
        <v>141</v>
      </c>
      <c r="AT179" s="138" t="s">
        <v>137</v>
      </c>
      <c r="AU179" s="138" t="s">
        <v>88</v>
      </c>
      <c r="AY179" s="17" t="s">
        <v>135</v>
      </c>
      <c r="BE179" s="139">
        <f>IF(N179="základní",J179,0)</f>
        <v>3710</v>
      </c>
      <c r="BF179" s="139">
        <f>IF(N179="snížená",J179,0)</f>
        <v>0</v>
      </c>
      <c r="BG179" s="139">
        <f>IF(N179="zákl. přenesená",J179,0)</f>
        <v>0</v>
      </c>
      <c r="BH179" s="139">
        <f>IF(N179="sníž. přenesená",J179,0)</f>
        <v>0</v>
      </c>
      <c r="BI179" s="139">
        <f>IF(N179="nulová",J179,0)</f>
        <v>0</v>
      </c>
      <c r="BJ179" s="17" t="s">
        <v>86</v>
      </c>
      <c r="BK179" s="139">
        <f>ROUND(I179*H179,2)</f>
        <v>3710</v>
      </c>
      <c r="BL179" s="17" t="s">
        <v>141</v>
      </c>
      <c r="BM179" s="138" t="s">
        <v>200</v>
      </c>
    </row>
    <row r="180" spans="2:65" s="12" customFormat="1" ht="20.399999999999999">
      <c r="B180" s="140"/>
      <c r="D180" s="141" t="s">
        <v>143</v>
      </c>
      <c r="E180" s="142" t="s">
        <v>1</v>
      </c>
      <c r="F180" s="143" t="s">
        <v>189</v>
      </c>
      <c r="H180" s="142" t="s">
        <v>1</v>
      </c>
      <c r="I180" s="144"/>
      <c r="L180" s="140"/>
      <c r="M180" s="145"/>
      <c r="T180" s="146"/>
      <c r="AT180" s="142" t="s">
        <v>143</v>
      </c>
      <c r="AU180" s="142" t="s">
        <v>88</v>
      </c>
      <c r="AV180" s="12" t="s">
        <v>86</v>
      </c>
      <c r="AW180" s="12" t="s">
        <v>32</v>
      </c>
      <c r="AX180" s="12" t="s">
        <v>78</v>
      </c>
      <c r="AY180" s="142" t="s">
        <v>135</v>
      </c>
    </row>
    <row r="181" spans="2:65" s="13" customFormat="1">
      <c r="B181" s="147"/>
      <c r="D181" s="141" t="s">
        <v>143</v>
      </c>
      <c r="E181" s="148" t="s">
        <v>1</v>
      </c>
      <c r="F181" s="149" t="s">
        <v>201</v>
      </c>
      <c r="H181" s="150">
        <v>37.1</v>
      </c>
      <c r="I181" s="151"/>
      <c r="L181" s="147"/>
      <c r="M181" s="152"/>
      <c r="T181" s="153"/>
      <c r="AT181" s="148" t="s">
        <v>143</v>
      </c>
      <c r="AU181" s="148" t="s">
        <v>88</v>
      </c>
      <c r="AV181" s="13" t="s">
        <v>88</v>
      </c>
      <c r="AW181" s="13" t="s">
        <v>32</v>
      </c>
      <c r="AX181" s="13" t="s">
        <v>78</v>
      </c>
      <c r="AY181" s="148" t="s">
        <v>135</v>
      </c>
    </row>
    <row r="182" spans="2:65" s="14" customFormat="1">
      <c r="B182" s="154"/>
      <c r="D182" s="141" t="s">
        <v>143</v>
      </c>
      <c r="E182" s="155" t="s">
        <v>1</v>
      </c>
      <c r="F182" s="156" t="s">
        <v>147</v>
      </c>
      <c r="H182" s="157">
        <v>37.1</v>
      </c>
      <c r="I182" s="158"/>
      <c r="L182" s="154"/>
      <c r="M182" s="159"/>
      <c r="T182" s="160"/>
      <c r="AT182" s="155" t="s">
        <v>143</v>
      </c>
      <c r="AU182" s="155" t="s">
        <v>88</v>
      </c>
      <c r="AV182" s="14" t="s">
        <v>141</v>
      </c>
      <c r="AW182" s="14" t="s">
        <v>32</v>
      </c>
      <c r="AX182" s="14" t="s">
        <v>86</v>
      </c>
      <c r="AY182" s="155" t="s">
        <v>135</v>
      </c>
    </row>
    <row r="183" spans="2:65" s="1" customFormat="1" ht="24.15" customHeight="1">
      <c r="B183" s="27"/>
      <c r="C183" s="161" t="s">
        <v>202</v>
      </c>
      <c r="D183" s="161" t="s">
        <v>192</v>
      </c>
      <c r="E183" s="162" t="s">
        <v>203</v>
      </c>
      <c r="F183" s="163" t="s">
        <v>204</v>
      </c>
      <c r="G183" s="164" t="s">
        <v>199</v>
      </c>
      <c r="H183" s="165">
        <v>40.81</v>
      </c>
      <c r="I183" s="166">
        <v>100</v>
      </c>
      <c r="J183" s="167">
        <f>ROUND(I183*H183,2)</f>
        <v>4081</v>
      </c>
      <c r="K183" s="168"/>
      <c r="L183" s="169"/>
      <c r="M183" s="170" t="s">
        <v>1</v>
      </c>
      <c r="N183" s="171" t="s">
        <v>43</v>
      </c>
      <c r="P183" s="136">
        <f>O183*H183</f>
        <v>0</v>
      </c>
      <c r="Q183" s="136">
        <v>2.48E-3</v>
      </c>
      <c r="R183" s="136">
        <f>Q183*H183</f>
        <v>0.1012088</v>
      </c>
      <c r="S183" s="136">
        <v>0</v>
      </c>
      <c r="T183" s="137">
        <f>S183*H183</f>
        <v>0</v>
      </c>
      <c r="AR183" s="138" t="s">
        <v>195</v>
      </c>
      <c r="AT183" s="138" t="s">
        <v>192</v>
      </c>
      <c r="AU183" s="138" t="s">
        <v>88</v>
      </c>
      <c r="AY183" s="17" t="s">
        <v>135</v>
      </c>
      <c r="BE183" s="139">
        <f>IF(N183="základní",J183,0)</f>
        <v>4081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7" t="s">
        <v>86</v>
      </c>
      <c r="BK183" s="139">
        <f>ROUND(I183*H183,2)</f>
        <v>4081</v>
      </c>
      <c r="BL183" s="17" t="s">
        <v>141</v>
      </c>
      <c r="BM183" s="138" t="s">
        <v>205</v>
      </c>
    </row>
    <row r="184" spans="2:65" s="12" customFormat="1" ht="20.399999999999999">
      <c r="B184" s="140"/>
      <c r="D184" s="141" t="s">
        <v>143</v>
      </c>
      <c r="E184" s="142" t="s">
        <v>1</v>
      </c>
      <c r="F184" s="143" t="s">
        <v>189</v>
      </c>
      <c r="H184" s="142" t="s">
        <v>1</v>
      </c>
      <c r="I184" s="144"/>
      <c r="L184" s="140"/>
      <c r="M184" s="145"/>
      <c r="T184" s="146"/>
      <c r="AT184" s="142" t="s">
        <v>143</v>
      </c>
      <c r="AU184" s="142" t="s">
        <v>88</v>
      </c>
      <c r="AV184" s="12" t="s">
        <v>86</v>
      </c>
      <c r="AW184" s="12" t="s">
        <v>32</v>
      </c>
      <c r="AX184" s="12" t="s">
        <v>78</v>
      </c>
      <c r="AY184" s="142" t="s">
        <v>135</v>
      </c>
    </row>
    <row r="185" spans="2:65" s="13" customFormat="1">
      <c r="B185" s="147"/>
      <c r="D185" s="141" t="s">
        <v>143</v>
      </c>
      <c r="E185" s="148" t="s">
        <v>1</v>
      </c>
      <c r="F185" s="149" t="s">
        <v>201</v>
      </c>
      <c r="H185" s="150">
        <v>37.1</v>
      </c>
      <c r="I185" s="151"/>
      <c r="L185" s="147"/>
      <c r="M185" s="152"/>
      <c r="T185" s="153"/>
      <c r="AT185" s="148" t="s">
        <v>143</v>
      </c>
      <c r="AU185" s="148" t="s">
        <v>88</v>
      </c>
      <c r="AV185" s="13" t="s">
        <v>88</v>
      </c>
      <c r="AW185" s="13" t="s">
        <v>32</v>
      </c>
      <c r="AX185" s="13" t="s">
        <v>78</v>
      </c>
      <c r="AY185" s="148" t="s">
        <v>135</v>
      </c>
    </row>
    <row r="186" spans="2:65" s="14" customFormat="1">
      <c r="B186" s="154"/>
      <c r="D186" s="141" t="s">
        <v>143</v>
      </c>
      <c r="E186" s="155" t="s">
        <v>1</v>
      </c>
      <c r="F186" s="156" t="s">
        <v>147</v>
      </c>
      <c r="H186" s="157">
        <v>37.1</v>
      </c>
      <c r="I186" s="158"/>
      <c r="L186" s="154"/>
      <c r="M186" s="159"/>
      <c r="T186" s="160"/>
      <c r="AT186" s="155" t="s">
        <v>143</v>
      </c>
      <c r="AU186" s="155" t="s">
        <v>88</v>
      </c>
      <c r="AV186" s="14" t="s">
        <v>141</v>
      </c>
      <c r="AW186" s="14" t="s">
        <v>32</v>
      </c>
      <c r="AX186" s="14" t="s">
        <v>86</v>
      </c>
      <c r="AY186" s="155" t="s">
        <v>135</v>
      </c>
    </row>
    <row r="187" spans="2:65" s="13" customFormat="1">
      <c r="B187" s="147"/>
      <c r="D187" s="141" t="s">
        <v>143</v>
      </c>
      <c r="F187" s="149" t="s">
        <v>206</v>
      </c>
      <c r="H187" s="150">
        <v>40.81</v>
      </c>
      <c r="I187" s="151"/>
      <c r="L187" s="147"/>
      <c r="M187" s="152"/>
      <c r="T187" s="153"/>
      <c r="AT187" s="148" t="s">
        <v>143</v>
      </c>
      <c r="AU187" s="148" t="s">
        <v>88</v>
      </c>
      <c r="AV187" s="13" t="s">
        <v>88</v>
      </c>
      <c r="AW187" s="13" t="s">
        <v>4</v>
      </c>
      <c r="AX187" s="13" t="s">
        <v>86</v>
      </c>
      <c r="AY187" s="148" t="s">
        <v>135</v>
      </c>
    </row>
    <row r="188" spans="2:65" s="11" customFormat="1" ht="22.95" customHeight="1">
      <c r="B188" s="114"/>
      <c r="D188" s="115" t="s">
        <v>77</v>
      </c>
      <c r="E188" s="124" t="s">
        <v>195</v>
      </c>
      <c r="F188" s="124" t="s">
        <v>207</v>
      </c>
      <c r="I188" s="117"/>
      <c r="J188" s="125">
        <f>BK188</f>
        <v>20000</v>
      </c>
      <c r="L188" s="114"/>
      <c r="M188" s="119"/>
      <c r="P188" s="120">
        <f>SUM(P189:P197)</f>
        <v>0</v>
      </c>
      <c r="R188" s="120">
        <f>SUM(R189:R197)</f>
        <v>1.1499999999999999</v>
      </c>
      <c r="T188" s="121">
        <f>SUM(T189:T197)</f>
        <v>0</v>
      </c>
      <c r="AR188" s="115" t="s">
        <v>86</v>
      </c>
      <c r="AT188" s="122" t="s">
        <v>77</v>
      </c>
      <c r="AU188" s="122" t="s">
        <v>86</v>
      </c>
      <c r="AY188" s="115" t="s">
        <v>135</v>
      </c>
      <c r="BK188" s="123">
        <f>SUM(BK189:BK197)</f>
        <v>20000</v>
      </c>
    </row>
    <row r="189" spans="2:65" s="1" customFormat="1" ht="24.15" customHeight="1">
      <c r="B189" s="27"/>
      <c r="C189" s="126" t="s">
        <v>208</v>
      </c>
      <c r="D189" s="126" t="s">
        <v>137</v>
      </c>
      <c r="E189" s="127" t="s">
        <v>209</v>
      </c>
      <c r="F189" s="128" t="s">
        <v>210</v>
      </c>
      <c r="G189" s="129" t="s">
        <v>211</v>
      </c>
      <c r="H189" s="130">
        <v>1</v>
      </c>
      <c r="I189" s="131">
        <v>10000</v>
      </c>
      <c r="J189" s="132">
        <f>ROUND(I189*H189,2)</f>
        <v>10000</v>
      </c>
      <c r="K189" s="133"/>
      <c r="L189" s="27"/>
      <c r="M189" s="134" t="s">
        <v>1</v>
      </c>
      <c r="N189" s="135" t="s">
        <v>43</v>
      </c>
      <c r="P189" s="136">
        <f>O189*H189</f>
        <v>0</v>
      </c>
      <c r="Q189" s="136">
        <v>0.85</v>
      </c>
      <c r="R189" s="136">
        <f>Q189*H189</f>
        <v>0.85</v>
      </c>
      <c r="S189" s="136">
        <v>0</v>
      </c>
      <c r="T189" s="137">
        <f>S189*H189</f>
        <v>0</v>
      </c>
      <c r="AR189" s="138" t="s">
        <v>141</v>
      </c>
      <c r="AT189" s="138" t="s">
        <v>137</v>
      </c>
      <c r="AU189" s="138" t="s">
        <v>88</v>
      </c>
      <c r="AY189" s="17" t="s">
        <v>135</v>
      </c>
      <c r="BE189" s="139">
        <f>IF(N189="základní",J189,0)</f>
        <v>10000</v>
      </c>
      <c r="BF189" s="139">
        <f>IF(N189="snížená",J189,0)</f>
        <v>0</v>
      </c>
      <c r="BG189" s="139">
        <f>IF(N189="zákl. přenesená",J189,0)</f>
        <v>0</v>
      </c>
      <c r="BH189" s="139">
        <f>IF(N189="sníž. přenesená",J189,0)</f>
        <v>0</v>
      </c>
      <c r="BI189" s="139">
        <f>IF(N189="nulová",J189,0)</f>
        <v>0</v>
      </c>
      <c r="BJ189" s="17" t="s">
        <v>86</v>
      </c>
      <c r="BK189" s="139">
        <f>ROUND(I189*H189,2)</f>
        <v>10000</v>
      </c>
      <c r="BL189" s="17" t="s">
        <v>141</v>
      </c>
      <c r="BM189" s="138" t="s">
        <v>212</v>
      </c>
    </row>
    <row r="190" spans="2:65" s="12" customFormat="1" ht="20.399999999999999">
      <c r="B190" s="140"/>
      <c r="D190" s="141" t="s">
        <v>143</v>
      </c>
      <c r="E190" s="142" t="s">
        <v>1</v>
      </c>
      <c r="F190" s="143" t="s">
        <v>213</v>
      </c>
      <c r="H190" s="142" t="s">
        <v>1</v>
      </c>
      <c r="I190" s="144"/>
      <c r="L190" s="140"/>
      <c r="M190" s="145"/>
      <c r="T190" s="146"/>
      <c r="AT190" s="142" t="s">
        <v>143</v>
      </c>
      <c r="AU190" s="142" t="s">
        <v>88</v>
      </c>
      <c r="AV190" s="12" t="s">
        <v>86</v>
      </c>
      <c r="AW190" s="12" t="s">
        <v>32</v>
      </c>
      <c r="AX190" s="12" t="s">
        <v>78</v>
      </c>
      <c r="AY190" s="142" t="s">
        <v>135</v>
      </c>
    </row>
    <row r="191" spans="2:65" s="12" customFormat="1" ht="20.399999999999999">
      <c r="B191" s="140"/>
      <c r="D191" s="141" t="s">
        <v>143</v>
      </c>
      <c r="E191" s="142" t="s">
        <v>1</v>
      </c>
      <c r="F191" s="143" t="s">
        <v>214</v>
      </c>
      <c r="H191" s="142" t="s">
        <v>1</v>
      </c>
      <c r="I191" s="144"/>
      <c r="L191" s="140"/>
      <c r="M191" s="145"/>
      <c r="T191" s="146"/>
      <c r="AT191" s="142" t="s">
        <v>143</v>
      </c>
      <c r="AU191" s="142" t="s">
        <v>88</v>
      </c>
      <c r="AV191" s="12" t="s">
        <v>86</v>
      </c>
      <c r="AW191" s="12" t="s">
        <v>32</v>
      </c>
      <c r="AX191" s="12" t="s">
        <v>78</v>
      </c>
      <c r="AY191" s="142" t="s">
        <v>135</v>
      </c>
    </row>
    <row r="192" spans="2:65" s="13" customFormat="1">
      <c r="B192" s="147"/>
      <c r="D192" s="141" t="s">
        <v>143</v>
      </c>
      <c r="E192" s="148" t="s">
        <v>1</v>
      </c>
      <c r="F192" s="149" t="s">
        <v>86</v>
      </c>
      <c r="H192" s="150">
        <v>1</v>
      </c>
      <c r="I192" s="151"/>
      <c r="L192" s="147"/>
      <c r="M192" s="152"/>
      <c r="T192" s="153"/>
      <c r="AT192" s="148" t="s">
        <v>143</v>
      </c>
      <c r="AU192" s="148" t="s">
        <v>88</v>
      </c>
      <c r="AV192" s="13" t="s">
        <v>88</v>
      </c>
      <c r="AW192" s="13" t="s">
        <v>32</v>
      </c>
      <c r="AX192" s="13" t="s">
        <v>78</v>
      </c>
      <c r="AY192" s="148" t="s">
        <v>135</v>
      </c>
    </row>
    <row r="193" spans="2:65" s="14" customFormat="1">
      <c r="B193" s="154"/>
      <c r="D193" s="141" t="s">
        <v>143</v>
      </c>
      <c r="E193" s="155" t="s">
        <v>1</v>
      </c>
      <c r="F193" s="156" t="s">
        <v>147</v>
      </c>
      <c r="H193" s="157">
        <v>1</v>
      </c>
      <c r="I193" s="158"/>
      <c r="L193" s="154"/>
      <c r="M193" s="159"/>
      <c r="T193" s="160"/>
      <c r="AT193" s="155" t="s">
        <v>143</v>
      </c>
      <c r="AU193" s="155" t="s">
        <v>88</v>
      </c>
      <c r="AV193" s="14" t="s">
        <v>141</v>
      </c>
      <c r="AW193" s="14" t="s">
        <v>32</v>
      </c>
      <c r="AX193" s="14" t="s">
        <v>86</v>
      </c>
      <c r="AY193" s="155" t="s">
        <v>135</v>
      </c>
    </row>
    <row r="194" spans="2:65" s="1" customFormat="1" ht="16.5" customHeight="1">
      <c r="B194" s="27"/>
      <c r="C194" s="126" t="s">
        <v>215</v>
      </c>
      <c r="D194" s="126" t="s">
        <v>137</v>
      </c>
      <c r="E194" s="127" t="s">
        <v>216</v>
      </c>
      <c r="F194" s="128" t="s">
        <v>217</v>
      </c>
      <c r="G194" s="129" t="s">
        <v>211</v>
      </c>
      <c r="H194" s="130">
        <v>1</v>
      </c>
      <c r="I194" s="131">
        <v>10000</v>
      </c>
      <c r="J194" s="132">
        <f>ROUND(I194*H194,2)</f>
        <v>10000</v>
      </c>
      <c r="K194" s="133"/>
      <c r="L194" s="27"/>
      <c r="M194" s="134" t="s">
        <v>1</v>
      </c>
      <c r="N194" s="135" t="s">
        <v>43</v>
      </c>
      <c r="P194" s="136">
        <f>O194*H194</f>
        <v>0</v>
      </c>
      <c r="Q194" s="136">
        <v>0.3</v>
      </c>
      <c r="R194" s="136">
        <f>Q194*H194</f>
        <v>0.3</v>
      </c>
      <c r="S194" s="136">
        <v>0</v>
      </c>
      <c r="T194" s="137">
        <f>S194*H194</f>
        <v>0</v>
      </c>
      <c r="AR194" s="138" t="s">
        <v>141</v>
      </c>
      <c r="AT194" s="138" t="s">
        <v>137</v>
      </c>
      <c r="AU194" s="138" t="s">
        <v>88</v>
      </c>
      <c r="AY194" s="17" t="s">
        <v>135</v>
      </c>
      <c r="BE194" s="139">
        <f>IF(N194="základní",J194,0)</f>
        <v>10000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7" t="s">
        <v>86</v>
      </c>
      <c r="BK194" s="139">
        <f>ROUND(I194*H194,2)</f>
        <v>10000</v>
      </c>
      <c r="BL194" s="17" t="s">
        <v>141</v>
      </c>
      <c r="BM194" s="138" t="s">
        <v>218</v>
      </c>
    </row>
    <row r="195" spans="2:65" s="12" customFormat="1" ht="30.6">
      <c r="B195" s="140"/>
      <c r="D195" s="141" t="s">
        <v>143</v>
      </c>
      <c r="E195" s="142" t="s">
        <v>1</v>
      </c>
      <c r="F195" s="143" t="s">
        <v>219</v>
      </c>
      <c r="H195" s="142" t="s">
        <v>1</v>
      </c>
      <c r="I195" s="144"/>
      <c r="L195" s="140"/>
      <c r="M195" s="145"/>
      <c r="T195" s="146"/>
      <c r="AT195" s="142" t="s">
        <v>143</v>
      </c>
      <c r="AU195" s="142" t="s">
        <v>88</v>
      </c>
      <c r="AV195" s="12" t="s">
        <v>86</v>
      </c>
      <c r="AW195" s="12" t="s">
        <v>32</v>
      </c>
      <c r="AX195" s="12" t="s">
        <v>78</v>
      </c>
      <c r="AY195" s="142" t="s">
        <v>135</v>
      </c>
    </row>
    <row r="196" spans="2:65" s="13" customFormat="1">
      <c r="B196" s="147"/>
      <c r="D196" s="141" t="s">
        <v>143</v>
      </c>
      <c r="E196" s="148" t="s">
        <v>1</v>
      </c>
      <c r="F196" s="149" t="s">
        <v>86</v>
      </c>
      <c r="H196" s="150">
        <v>1</v>
      </c>
      <c r="I196" s="151"/>
      <c r="L196" s="147"/>
      <c r="M196" s="152"/>
      <c r="T196" s="153"/>
      <c r="AT196" s="148" t="s">
        <v>143</v>
      </c>
      <c r="AU196" s="148" t="s">
        <v>88</v>
      </c>
      <c r="AV196" s="13" t="s">
        <v>88</v>
      </c>
      <c r="AW196" s="13" t="s">
        <v>32</v>
      </c>
      <c r="AX196" s="13" t="s">
        <v>78</v>
      </c>
      <c r="AY196" s="148" t="s">
        <v>135</v>
      </c>
    </row>
    <row r="197" spans="2:65" s="14" customFormat="1">
      <c r="B197" s="154"/>
      <c r="D197" s="141" t="s">
        <v>143</v>
      </c>
      <c r="E197" s="155" t="s">
        <v>1</v>
      </c>
      <c r="F197" s="156" t="s">
        <v>147</v>
      </c>
      <c r="H197" s="157">
        <v>1</v>
      </c>
      <c r="I197" s="158"/>
      <c r="L197" s="154"/>
      <c r="M197" s="159"/>
      <c r="T197" s="160"/>
      <c r="AT197" s="155" t="s">
        <v>143</v>
      </c>
      <c r="AU197" s="155" t="s">
        <v>88</v>
      </c>
      <c r="AV197" s="14" t="s">
        <v>141</v>
      </c>
      <c r="AW197" s="14" t="s">
        <v>32</v>
      </c>
      <c r="AX197" s="14" t="s">
        <v>86</v>
      </c>
      <c r="AY197" s="155" t="s">
        <v>135</v>
      </c>
    </row>
    <row r="198" spans="2:65" s="11" customFormat="1" ht="22.95" customHeight="1">
      <c r="B198" s="114"/>
      <c r="D198" s="115" t="s">
        <v>77</v>
      </c>
      <c r="E198" s="124" t="s">
        <v>202</v>
      </c>
      <c r="F198" s="124" t="s">
        <v>220</v>
      </c>
      <c r="I198" s="117"/>
      <c r="J198" s="125">
        <f>BK198</f>
        <v>314326.59000000003</v>
      </c>
      <c r="L198" s="114"/>
      <c r="M198" s="119"/>
      <c r="P198" s="120">
        <f>SUM(P199:P608)</f>
        <v>0</v>
      </c>
      <c r="R198" s="120">
        <f>SUM(R199:R608)</f>
        <v>0</v>
      </c>
      <c r="T198" s="121">
        <f>SUM(T199:T608)</f>
        <v>2236.0209620000001</v>
      </c>
      <c r="AR198" s="115" t="s">
        <v>86</v>
      </c>
      <c r="AT198" s="122" t="s">
        <v>77</v>
      </c>
      <c r="AU198" s="122" t="s">
        <v>86</v>
      </c>
      <c r="AY198" s="115" t="s">
        <v>135</v>
      </c>
      <c r="BK198" s="123">
        <f>SUM(BK199:BK608)</f>
        <v>314326.59000000003</v>
      </c>
    </row>
    <row r="199" spans="2:65" s="1" customFormat="1" ht="33" customHeight="1">
      <c r="B199" s="27"/>
      <c r="C199" s="126" t="s">
        <v>221</v>
      </c>
      <c r="D199" s="126" t="s">
        <v>137</v>
      </c>
      <c r="E199" s="127" t="s">
        <v>222</v>
      </c>
      <c r="F199" s="128" t="s">
        <v>223</v>
      </c>
      <c r="G199" s="129" t="s">
        <v>140</v>
      </c>
      <c r="H199" s="130">
        <v>465.63499999999999</v>
      </c>
      <c r="I199" s="131">
        <v>40</v>
      </c>
      <c r="J199" s="132">
        <f>ROUND(I199*H199,2)</f>
        <v>18625.400000000001</v>
      </c>
      <c r="K199" s="133"/>
      <c r="L199" s="27"/>
      <c r="M199" s="134" t="s">
        <v>1</v>
      </c>
      <c r="N199" s="135" t="s">
        <v>43</v>
      </c>
      <c r="P199" s="136">
        <f>O199*H199</f>
        <v>0</v>
      </c>
      <c r="Q199" s="136">
        <v>0</v>
      </c>
      <c r="R199" s="136">
        <f>Q199*H199</f>
        <v>0</v>
      </c>
      <c r="S199" s="136">
        <v>0</v>
      </c>
      <c r="T199" s="137">
        <f>S199*H199</f>
        <v>0</v>
      </c>
      <c r="AR199" s="138" t="s">
        <v>141</v>
      </c>
      <c r="AT199" s="138" t="s">
        <v>137</v>
      </c>
      <c r="AU199" s="138" t="s">
        <v>88</v>
      </c>
      <c r="AY199" s="17" t="s">
        <v>135</v>
      </c>
      <c r="BE199" s="139">
        <f>IF(N199="základní",J199,0)</f>
        <v>18625.400000000001</v>
      </c>
      <c r="BF199" s="139">
        <f>IF(N199="snížená",J199,0)</f>
        <v>0</v>
      </c>
      <c r="BG199" s="139">
        <f>IF(N199="zákl. přenesená",J199,0)</f>
        <v>0</v>
      </c>
      <c r="BH199" s="139">
        <f>IF(N199="sníž. přenesená",J199,0)</f>
        <v>0</v>
      </c>
      <c r="BI199" s="139">
        <f>IF(N199="nulová",J199,0)</f>
        <v>0</v>
      </c>
      <c r="BJ199" s="17" t="s">
        <v>86</v>
      </c>
      <c r="BK199" s="139">
        <f>ROUND(I199*H199,2)</f>
        <v>18625.400000000001</v>
      </c>
      <c r="BL199" s="17" t="s">
        <v>141</v>
      </c>
      <c r="BM199" s="138" t="s">
        <v>224</v>
      </c>
    </row>
    <row r="200" spans="2:65" s="12" customFormat="1">
      <c r="B200" s="140"/>
      <c r="D200" s="141" t="s">
        <v>143</v>
      </c>
      <c r="E200" s="142" t="s">
        <v>1</v>
      </c>
      <c r="F200" s="143" t="s">
        <v>162</v>
      </c>
      <c r="H200" s="142" t="s">
        <v>1</v>
      </c>
      <c r="I200" s="144"/>
      <c r="L200" s="140"/>
      <c r="M200" s="145"/>
      <c r="T200" s="146"/>
      <c r="AT200" s="142" t="s">
        <v>143</v>
      </c>
      <c r="AU200" s="142" t="s">
        <v>88</v>
      </c>
      <c r="AV200" s="12" t="s">
        <v>86</v>
      </c>
      <c r="AW200" s="12" t="s">
        <v>32</v>
      </c>
      <c r="AX200" s="12" t="s">
        <v>78</v>
      </c>
      <c r="AY200" s="142" t="s">
        <v>135</v>
      </c>
    </row>
    <row r="201" spans="2:65" s="12" customFormat="1">
      <c r="B201" s="140"/>
      <c r="D201" s="141" t="s">
        <v>143</v>
      </c>
      <c r="E201" s="142" t="s">
        <v>1</v>
      </c>
      <c r="F201" s="143" t="s">
        <v>225</v>
      </c>
      <c r="H201" s="142" t="s">
        <v>1</v>
      </c>
      <c r="I201" s="144"/>
      <c r="L201" s="140"/>
      <c r="M201" s="145"/>
      <c r="T201" s="146"/>
      <c r="AT201" s="142" t="s">
        <v>143</v>
      </c>
      <c r="AU201" s="142" t="s">
        <v>88</v>
      </c>
      <c r="AV201" s="12" t="s">
        <v>86</v>
      </c>
      <c r="AW201" s="12" t="s">
        <v>32</v>
      </c>
      <c r="AX201" s="12" t="s">
        <v>78</v>
      </c>
      <c r="AY201" s="142" t="s">
        <v>135</v>
      </c>
    </row>
    <row r="202" spans="2:65" s="12" customFormat="1">
      <c r="B202" s="140"/>
      <c r="D202" s="141" t="s">
        <v>143</v>
      </c>
      <c r="E202" s="142" t="s">
        <v>1</v>
      </c>
      <c r="F202" s="143" t="s">
        <v>226</v>
      </c>
      <c r="H202" s="142" t="s">
        <v>1</v>
      </c>
      <c r="I202" s="144"/>
      <c r="L202" s="140"/>
      <c r="M202" s="145"/>
      <c r="T202" s="146"/>
      <c r="AT202" s="142" t="s">
        <v>143</v>
      </c>
      <c r="AU202" s="142" t="s">
        <v>88</v>
      </c>
      <c r="AV202" s="12" t="s">
        <v>86</v>
      </c>
      <c r="AW202" s="12" t="s">
        <v>32</v>
      </c>
      <c r="AX202" s="12" t="s">
        <v>78</v>
      </c>
      <c r="AY202" s="142" t="s">
        <v>135</v>
      </c>
    </row>
    <row r="203" spans="2:65" s="13" customFormat="1">
      <c r="B203" s="147"/>
      <c r="D203" s="141" t="s">
        <v>143</v>
      </c>
      <c r="E203" s="148" t="s">
        <v>1</v>
      </c>
      <c r="F203" s="149" t="s">
        <v>227</v>
      </c>
      <c r="H203" s="150">
        <v>255.77500000000001</v>
      </c>
      <c r="I203" s="151"/>
      <c r="L203" s="147"/>
      <c r="M203" s="152"/>
      <c r="T203" s="153"/>
      <c r="AT203" s="148" t="s">
        <v>143</v>
      </c>
      <c r="AU203" s="148" t="s">
        <v>88</v>
      </c>
      <c r="AV203" s="13" t="s">
        <v>88</v>
      </c>
      <c r="AW203" s="13" t="s">
        <v>32</v>
      </c>
      <c r="AX203" s="13" t="s">
        <v>78</v>
      </c>
      <c r="AY203" s="148" t="s">
        <v>135</v>
      </c>
    </row>
    <row r="204" spans="2:65" s="12" customFormat="1">
      <c r="B204" s="140"/>
      <c r="D204" s="141" t="s">
        <v>143</v>
      </c>
      <c r="E204" s="142" t="s">
        <v>1</v>
      </c>
      <c r="F204" s="143" t="s">
        <v>228</v>
      </c>
      <c r="H204" s="142" t="s">
        <v>1</v>
      </c>
      <c r="I204" s="144"/>
      <c r="L204" s="140"/>
      <c r="M204" s="145"/>
      <c r="T204" s="146"/>
      <c r="AT204" s="142" t="s">
        <v>143</v>
      </c>
      <c r="AU204" s="142" t="s">
        <v>88</v>
      </c>
      <c r="AV204" s="12" t="s">
        <v>86</v>
      </c>
      <c r="AW204" s="12" t="s">
        <v>32</v>
      </c>
      <c r="AX204" s="12" t="s">
        <v>78</v>
      </c>
      <c r="AY204" s="142" t="s">
        <v>135</v>
      </c>
    </row>
    <row r="205" spans="2:65" s="13" customFormat="1">
      <c r="B205" s="147"/>
      <c r="D205" s="141" t="s">
        <v>143</v>
      </c>
      <c r="E205" s="148" t="s">
        <v>1</v>
      </c>
      <c r="F205" s="149" t="s">
        <v>229</v>
      </c>
      <c r="H205" s="150">
        <v>209.86</v>
      </c>
      <c r="I205" s="151"/>
      <c r="L205" s="147"/>
      <c r="M205" s="152"/>
      <c r="T205" s="153"/>
      <c r="AT205" s="148" t="s">
        <v>143</v>
      </c>
      <c r="AU205" s="148" t="s">
        <v>88</v>
      </c>
      <c r="AV205" s="13" t="s">
        <v>88</v>
      </c>
      <c r="AW205" s="13" t="s">
        <v>32</v>
      </c>
      <c r="AX205" s="13" t="s">
        <v>78</v>
      </c>
      <c r="AY205" s="148" t="s">
        <v>135</v>
      </c>
    </row>
    <row r="206" spans="2:65" s="14" customFormat="1">
      <c r="B206" s="154"/>
      <c r="D206" s="141" t="s">
        <v>143</v>
      </c>
      <c r="E206" s="155" t="s">
        <v>1</v>
      </c>
      <c r="F206" s="156" t="s">
        <v>147</v>
      </c>
      <c r="H206" s="157">
        <v>465.63499999999999</v>
      </c>
      <c r="I206" s="158"/>
      <c r="L206" s="154"/>
      <c r="M206" s="159"/>
      <c r="T206" s="160"/>
      <c r="AT206" s="155" t="s">
        <v>143</v>
      </c>
      <c r="AU206" s="155" t="s">
        <v>88</v>
      </c>
      <c r="AV206" s="14" t="s">
        <v>141</v>
      </c>
      <c r="AW206" s="14" t="s">
        <v>32</v>
      </c>
      <c r="AX206" s="14" t="s">
        <v>86</v>
      </c>
      <c r="AY206" s="155" t="s">
        <v>135</v>
      </c>
    </row>
    <row r="207" spans="2:65" s="1" customFormat="1" ht="33" customHeight="1">
      <c r="B207" s="27"/>
      <c r="C207" s="126" t="s">
        <v>230</v>
      </c>
      <c r="D207" s="126" t="s">
        <v>137</v>
      </c>
      <c r="E207" s="127" t="s">
        <v>231</v>
      </c>
      <c r="F207" s="128" t="s">
        <v>232</v>
      </c>
      <c r="G207" s="129" t="s">
        <v>140</v>
      </c>
      <c r="H207" s="130">
        <v>465.63499999999999</v>
      </c>
      <c r="I207" s="131">
        <v>10</v>
      </c>
      <c r="J207" s="132">
        <f>ROUND(I207*H207,2)</f>
        <v>4656.3500000000004</v>
      </c>
      <c r="K207" s="133"/>
      <c r="L207" s="27"/>
      <c r="M207" s="134" t="s">
        <v>1</v>
      </c>
      <c r="N207" s="135" t="s">
        <v>43</v>
      </c>
      <c r="P207" s="136">
        <f>O207*H207</f>
        <v>0</v>
      </c>
      <c r="Q207" s="136">
        <v>0</v>
      </c>
      <c r="R207" s="136">
        <f>Q207*H207</f>
        <v>0</v>
      </c>
      <c r="S207" s="136">
        <v>0</v>
      </c>
      <c r="T207" s="137">
        <f>S207*H207</f>
        <v>0</v>
      </c>
      <c r="AR207" s="138" t="s">
        <v>141</v>
      </c>
      <c r="AT207" s="138" t="s">
        <v>137</v>
      </c>
      <c r="AU207" s="138" t="s">
        <v>88</v>
      </c>
      <c r="AY207" s="17" t="s">
        <v>135</v>
      </c>
      <c r="BE207" s="139">
        <f>IF(N207="základní",J207,0)</f>
        <v>4656.3500000000004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7" t="s">
        <v>86</v>
      </c>
      <c r="BK207" s="139">
        <f>ROUND(I207*H207,2)</f>
        <v>4656.3500000000004</v>
      </c>
      <c r="BL207" s="17" t="s">
        <v>141</v>
      </c>
      <c r="BM207" s="138" t="s">
        <v>233</v>
      </c>
    </row>
    <row r="208" spans="2:65" s="12" customFormat="1">
      <c r="B208" s="140"/>
      <c r="D208" s="141" t="s">
        <v>143</v>
      </c>
      <c r="E208" s="142" t="s">
        <v>1</v>
      </c>
      <c r="F208" s="143" t="s">
        <v>162</v>
      </c>
      <c r="H208" s="142" t="s">
        <v>1</v>
      </c>
      <c r="I208" s="144"/>
      <c r="L208" s="140"/>
      <c r="M208" s="145"/>
      <c r="T208" s="146"/>
      <c r="AT208" s="142" t="s">
        <v>143</v>
      </c>
      <c r="AU208" s="142" t="s">
        <v>88</v>
      </c>
      <c r="AV208" s="12" t="s">
        <v>86</v>
      </c>
      <c r="AW208" s="12" t="s">
        <v>32</v>
      </c>
      <c r="AX208" s="12" t="s">
        <v>78</v>
      </c>
      <c r="AY208" s="142" t="s">
        <v>135</v>
      </c>
    </row>
    <row r="209" spans="2:65" s="12" customFormat="1">
      <c r="B209" s="140"/>
      <c r="D209" s="141" t="s">
        <v>143</v>
      </c>
      <c r="E209" s="142" t="s">
        <v>1</v>
      </c>
      <c r="F209" s="143" t="s">
        <v>225</v>
      </c>
      <c r="H209" s="142" t="s">
        <v>1</v>
      </c>
      <c r="I209" s="144"/>
      <c r="L209" s="140"/>
      <c r="M209" s="145"/>
      <c r="T209" s="146"/>
      <c r="AT209" s="142" t="s">
        <v>143</v>
      </c>
      <c r="AU209" s="142" t="s">
        <v>88</v>
      </c>
      <c r="AV209" s="12" t="s">
        <v>86</v>
      </c>
      <c r="AW209" s="12" t="s">
        <v>32</v>
      </c>
      <c r="AX209" s="12" t="s">
        <v>78</v>
      </c>
      <c r="AY209" s="142" t="s">
        <v>135</v>
      </c>
    </row>
    <row r="210" spans="2:65" s="12" customFormat="1">
      <c r="B210" s="140"/>
      <c r="D210" s="141" t="s">
        <v>143</v>
      </c>
      <c r="E210" s="142" t="s">
        <v>1</v>
      </c>
      <c r="F210" s="143" t="s">
        <v>226</v>
      </c>
      <c r="H210" s="142" t="s">
        <v>1</v>
      </c>
      <c r="I210" s="144"/>
      <c r="L210" s="140"/>
      <c r="M210" s="145"/>
      <c r="T210" s="146"/>
      <c r="AT210" s="142" t="s">
        <v>143</v>
      </c>
      <c r="AU210" s="142" t="s">
        <v>88</v>
      </c>
      <c r="AV210" s="12" t="s">
        <v>86</v>
      </c>
      <c r="AW210" s="12" t="s">
        <v>32</v>
      </c>
      <c r="AX210" s="12" t="s">
        <v>78</v>
      </c>
      <c r="AY210" s="142" t="s">
        <v>135</v>
      </c>
    </row>
    <row r="211" spans="2:65" s="13" customFormat="1">
      <c r="B211" s="147"/>
      <c r="D211" s="141" t="s">
        <v>143</v>
      </c>
      <c r="E211" s="148" t="s">
        <v>1</v>
      </c>
      <c r="F211" s="149" t="s">
        <v>227</v>
      </c>
      <c r="H211" s="150">
        <v>255.77500000000001</v>
      </c>
      <c r="I211" s="151"/>
      <c r="L211" s="147"/>
      <c r="M211" s="152"/>
      <c r="T211" s="153"/>
      <c r="AT211" s="148" t="s">
        <v>143</v>
      </c>
      <c r="AU211" s="148" t="s">
        <v>88</v>
      </c>
      <c r="AV211" s="13" t="s">
        <v>88</v>
      </c>
      <c r="AW211" s="13" t="s">
        <v>32</v>
      </c>
      <c r="AX211" s="13" t="s">
        <v>78</v>
      </c>
      <c r="AY211" s="148" t="s">
        <v>135</v>
      </c>
    </row>
    <row r="212" spans="2:65" s="12" customFormat="1">
      <c r="B212" s="140"/>
      <c r="D212" s="141" t="s">
        <v>143</v>
      </c>
      <c r="E212" s="142" t="s">
        <v>1</v>
      </c>
      <c r="F212" s="143" t="s">
        <v>228</v>
      </c>
      <c r="H212" s="142" t="s">
        <v>1</v>
      </c>
      <c r="I212" s="144"/>
      <c r="L212" s="140"/>
      <c r="M212" s="145"/>
      <c r="T212" s="146"/>
      <c r="AT212" s="142" t="s">
        <v>143</v>
      </c>
      <c r="AU212" s="142" t="s">
        <v>88</v>
      </c>
      <c r="AV212" s="12" t="s">
        <v>86</v>
      </c>
      <c r="AW212" s="12" t="s">
        <v>32</v>
      </c>
      <c r="AX212" s="12" t="s">
        <v>78</v>
      </c>
      <c r="AY212" s="142" t="s">
        <v>135</v>
      </c>
    </row>
    <row r="213" spans="2:65" s="13" customFormat="1">
      <c r="B213" s="147"/>
      <c r="D213" s="141" t="s">
        <v>143</v>
      </c>
      <c r="E213" s="148" t="s">
        <v>1</v>
      </c>
      <c r="F213" s="149" t="s">
        <v>229</v>
      </c>
      <c r="H213" s="150">
        <v>209.86</v>
      </c>
      <c r="I213" s="151"/>
      <c r="L213" s="147"/>
      <c r="M213" s="152"/>
      <c r="T213" s="153"/>
      <c r="AT213" s="148" t="s">
        <v>143</v>
      </c>
      <c r="AU213" s="148" t="s">
        <v>88</v>
      </c>
      <c r="AV213" s="13" t="s">
        <v>88</v>
      </c>
      <c r="AW213" s="13" t="s">
        <v>32</v>
      </c>
      <c r="AX213" s="13" t="s">
        <v>78</v>
      </c>
      <c r="AY213" s="148" t="s">
        <v>135</v>
      </c>
    </row>
    <row r="214" spans="2:65" s="14" customFormat="1">
      <c r="B214" s="154"/>
      <c r="D214" s="141" t="s">
        <v>143</v>
      </c>
      <c r="E214" s="155" t="s">
        <v>1</v>
      </c>
      <c r="F214" s="156" t="s">
        <v>147</v>
      </c>
      <c r="H214" s="157">
        <v>465.63499999999999</v>
      </c>
      <c r="I214" s="158"/>
      <c r="L214" s="154"/>
      <c r="M214" s="159"/>
      <c r="T214" s="160"/>
      <c r="AT214" s="155" t="s">
        <v>143</v>
      </c>
      <c r="AU214" s="155" t="s">
        <v>88</v>
      </c>
      <c r="AV214" s="14" t="s">
        <v>141</v>
      </c>
      <c r="AW214" s="14" t="s">
        <v>32</v>
      </c>
      <c r="AX214" s="14" t="s">
        <v>86</v>
      </c>
      <c r="AY214" s="155" t="s">
        <v>135</v>
      </c>
    </row>
    <row r="215" spans="2:65" s="1" customFormat="1" ht="33" customHeight="1">
      <c r="B215" s="27"/>
      <c r="C215" s="126" t="s">
        <v>234</v>
      </c>
      <c r="D215" s="126" t="s">
        <v>137</v>
      </c>
      <c r="E215" s="127" t="s">
        <v>235</v>
      </c>
      <c r="F215" s="128" t="s">
        <v>236</v>
      </c>
      <c r="G215" s="129" t="s">
        <v>140</v>
      </c>
      <c r="H215" s="130">
        <v>120</v>
      </c>
      <c r="I215" s="131">
        <v>20</v>
      </c>
      <c r="J215" s="132">
        <f>ROUND(I215*H215,2)</f>
        <v>2400</v>
      </c>
      <c r="K215" s="133"/>
      <c r="L215" s="27"/>
      <c r="M215" s="134" t="s">
        <v>1</v>
      </c>
      <c r="N215" s="135" t="s">
        <v>43</v>
      </c>
      <c r="P215" s="136">
        <f>O215*H215</f>
        <v>0</v>
      </c>
      <c r="Q215" s="136">
        <v>0</v>
      </c>
      <c r="R215" s="136">
        <f>Q215*H215</f>
        <v>0</v>
      </c>
      <c r="S215" s="136">
        <v>0</v>
      </c>
      <c r="T215" s="137">
        <f>S215*H215</f>
        <v>0</v>
      </c>
      <c r="AR215" s="138" t="s">
        <v>141</v>
      </c>
      <c r="AT215" s="138" t="s">
        <v>137</v>
      </c>
      <c r="AU215" s="138" t="s">
        <v>88</v>
      </c>
      <c r="AY215" s="17" t="s">
        <v>135</v>
      </c>
      <c r="BE215" s="139">
        <f>IF(N215="základní",J215,0)</f>
        <v>2400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7" t="s">
        <v>86</v>
      </c>
      <c r="BK215" s="139">
        <f>ROUND(I215*H215,2)</f>
        <v>2400</v>
      </c>
      <c r="BL215" s="17" t="s">
        <v>141</v>
      </c>
      <c r="BM215" s="138" t="s">
        <v>237</v>
      </c>
    </row>
    <row r="216" spans="2:65" s="12" customFormat="1" ht="20.399999999999999">
      <c r="B216" s="140"/>
      <c r="D216" s="141" t="s">
        <v>143</v>
      </c>
      <c r="E216" s="142" t="s">
        <v>1</v>
      </c>
      <c r="F216" s="143" t="s">
        <v>238</v>
      </c>
      <c r="H216" s="142" t="s">
        <v>1</v>
      </c>
      <c r="I216" s="144"/>
      <c r="L216" s="140"/>
      <c r="M216" s="145"/>
      <c r="T216" s="146"/>
      <c r="AT216" s="142" t="s">
        <v>143</v>
      </c>
      <c r="AU216" s="142" t="s">
        <v>88</v>
      </c>
      <c r="AV216" s="12" t="s">
        <v>86</v>
      </c>
      <c r="AW216" s="12" t="s">
        <v>32</v>
      </c>
      <c r="AX216" s="12" t="s">
        <v>78</v>
      </c>
      <c r="AY216" s="142" t="s">
        <v>135</v>
      </c>
    </row>
    <row r="217" spans="2:65" s="13" customFormat="1">
      <c r="B217" s="147"/>
      <c r="D217" s="141" t="s">
        <v>143</v>
      </c>
      <c r="E217" s="148" t="s">
        <v>1</v>
      </c>
      <c r="F217" s="149" t="s">
        <v>239</v>
      </c>
      <c r="H217" s="150">
        <v>120</v>
      </c>
      <c r="I217" s="151"/>
      <c r="L217" s="147"/>
      <c r="M217" s="152"/>
      <c r="T217" s="153"/>
      <c r="AT217" s="148" t="s">
        <v>143</v>
      </c>
      <c r="AU217" s="148" t="s">
        <v>88</v>
      </c>
      <c r="AV217" s="13" t="s">
        <v>88</v>
      </c>
      <c r="AW217" s="13" t="s">
        <v>32</v>
      </c>
      <c r="AX217" s="13" t="s">
        <v>78</v>
      </c>
      <c r="AY217" s="148" t="s">
        <v>135</v>
      </c>
    </row>
    <row r="218" spans="2:65" s="14" customFormat="1">
      <c r="B218" s="154"/>
      <c r="D218" s="141" t="s">
        <v>143</v>
      </c>
      <c r="E218" s="155" t="s">
        <v>1</v>
      </c>
      <c r="F218" s="156" t="s">
        <v>147</v>
      </c>
      <c r="H218" s="157">
        <v>120</v>
      </c>
      <c r="I218" s="158"/>
      <c r="L218" s="154"/>
      <c r="M218" s="159"/>
      <c r="T218" s="160"/>
      <c r="AT218" s="155" t="s">
        <v>143</v>
      </c>
      <c r="AU218" s="155" t="s">
        <v>88</v>
      </c>
      <c r="AV218" s="14" t="s">
        <v>141</v>
      </c>
      <c r="AW218" s="14" t="s">
        <v>32</v>
      </c>
      <c r="AX218" s="14" t="s">
        <v>86</v>
      </c>
      <c r="AY218" s="155" t="s">
        <v>135</v>
      </c>
    </row>
    <row r="219" spans="2:65" s="1" customFormat="1" ht="33" customHeight="1">
      <c r="B219" s="27"/>
      <c r="C219" s="126" t="s">
        <v>8</v>
      </c>
      <c r="D219" s="126" t="s">
        <v>137</v>
      </c>
      <c r="E219" s="127" t="s">
        <v>240</v>
      </c>
      <c r="F219" s="128" t="s">
        <v>241</v>
      </c>
      <c r="G219" s="129" t="s">
        <v>140</v>
      </c>
      <c r="H219" s="130">
        <v>25</v>
      </c>
      <c r="I219" s="131">
        <v>1</v>
      </c>
      <c r="J219" s="132">
        <f>ROUND(I219*H219,2)</f>
        <v>25</v>
      </c>
      <c r="K219" s="133"/>
      <c r="L219" s="27"/>
      <c r="M219" s="134" t="s">
        <v>1</v>
      </c>
      <c r="N219" s="135" t="s">
        <v>43</v>
      </c>
      <c r="P219" s="136">
        <f>O219*H219</f>
        <v>0</v>
      </c>
      <c r="Q219" s="136">
        <v>0</v>
      </c>
      <c r="R219" s="136">
        <f>Q219*H219</f>
        <v>0</v>
      </c>
      <c r="S219" s="136">
        <v>0</v>
      </c>
      <c r="T219" s="137">
        <f>S219*H219</f>
        <v>0</v>
      </c>
      <c r="AR219" s="138" t="s">
        <v>141</v>
      </c>
      <c r="AT219" s="138" t="s">
        <v>137</v>
      </c>
      <c r="AU219" s="138" t="s">
        <v>88</v>
      </c>
      <c r="AY219" s="17" t="s">
        <v>135</v>
      </c>
      <c r="BE219" s="139">
        <f>IF(N219="základní",J219,0)</f>
        <v>25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7" t="s">
        <v>86</v>
      </c>
      <c r="BK219" s="139">
        <f>ROUND(I219*H219,2)</f>
        <v>25</v>
      </c>
      <c r="BL219" s="17" t="s">
        <v>141</v>
      </c>
      <c r="BM219" s="138" t="s">
        <v>242</v>
      </c>
    </row>
    <row r="220" spans="2:65" s="13" customFormat="1">
      <c r="B220" s="147"/>
      <c r="D220" s="141" t="s">
        <v>143</v>
      </c>
      <c r="E220" s="148" t="s">
        <v>1</v>
      </c>
      <c r="F220" s="149" t="s">
        <v>243</v>
      </c>
      <c r="H220" s="150">
        <v>25</v>
      </c>
      <c r="I220" s="151"/>
      <c r="L220" s="147"/>
      <c r="M220" s="152"/>
      <c r="T220" s="153"/>
      <c r="AT220" s="148" t="s">
        <v>143</v>
      </c>
      <c r="AU220" s="148" t="s">
        <v>88</v>
      </c>
      <c r="AV220" s="13" t="s">
        <v>88</v>
      </c>
      <c r="AW220" s="13" t="s">
        <v>32</v>
      </c>
      <c r="AX220" s="13" t="s">
        <v>78</v>
      </c>
      <c r="AY220" s="148" t="s">
        <v>135</v>
      </c>
    </row>
    <row r="221" spans="2:65" s="14" customFormat="1">
      <c r="B221" s="154"/>
      <c r="D221" s="141" t="s">
        <v>143</v>
      </c>
      <c r="E221" s="155" t="s">
        <v>1</v>
      </c>
      <c r="F221" s="156" t="s">
        <v>147</v>
      </c>
      <c r="H221" s="157">
        <v>25</v>
      </c>
      <c r="I221" s="158"/>
      <c r="L221" s="154"/>
      <c r="M221" s="159"/>
      <c r="T221" s="160"/>
      <c r="AT221" s="155" t="s">
        <v>143</v>
      </c>
      <c r="AU221" s="155" t="s">
        <v>88</v>
      </c>
      <c r="AV221" s="14" t="s">
        <v>141</v>
      </c>
      <c r="AW221" s="14" t="s">
        <v>32</v>
      </c>
      <c r="AX221" s="14" t="s">
        <v>86</v>
      </c>
      <c r="AY221" s="155" t="s">
        <v>135</v>
      </c>
    </row>
    <row r="222" spans="2:65" s="1" customFormat="1" ht="33" customHeight="1">
      <c r="B222" s="27"/>
      <c r="C222" s="126" t="s">
        <v>244</v>
      </c>
      <c r="D222" s="126" t="s">
        <v>137</v>
      </c>
      <c r="E222" s="127" t="s">
        <v>245</v>
      </c>
      <c r="F222" s="128" t="s">
        <v>246</v>
      </c>
      <c r="G222" s="129" t="s">
        <v>140</v>
      </c>
      <c r="H222" s="130">
        <v>120</v>
      </c>
      <c r="I222" s="131">
        <v>10</v>
      </c>
      <c r="J222" s="132">
        <f>ROUND(I222*H222,2)</f>
        <v>1200</v>
      </c>
      <c r="K222" s="133"/>
      <c r="L222" s="27"/>
      <c r="M222" s="134" t="s">
        <v>1</v>
      </c>
      <c r="N222" s="135" t="s">
        <v>43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141</v>
      </c>
      <c r="AT222" s="138" t="s">
        <v>137</v>
      </c>
      <c r="AU222" s="138" t="s">
        <v>88</v>
      </c>
      <c r="AY222" s="17" t="s">
        <v>135</v>
      </c>
      <c r="BE222" s="139">
        <f>IF(N222="základní",J222,0)</f>
        <v>1200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7" t="s">
        <v>86</v>
      </c>
      <c r="BK222" s="139">
        <f>ROUND(I222*H222,2)</f>
        <v>1200</v>
      </c>
      <c r="BL222" s="17" t="s">
        <v>141</v>
      </c>
      <c r="BM222" s="138" t="s">
        <v>247</v>
      </c>
    </row>
    <row r="223" spans="2:65" s="12" customFormat="1">
      <c r="B223" s="140"/>
      <c r="D223" s="141" t="s">
        <v>143</v>
      </c>
      <c r="E223" s="142" t="s">
        <v>1</v>
      </c>
      <c r="F223" s="143" t="s">
        <v>248</v>
      </c>
      <c r="H223" s="142" t="s">
        <v>1</v>
      </c>
      <c r="I223" s="144"/>
      <c r="L223" s="140"/>
      <c r="M223" s="145"/>
      <c r="T223" s="146"/>
      <c r="AT223" s="142" t="s">
        <v>143</v>
      </c>
      <c r="AU223" s="142" t="s">
        <v>88</v>
      </c>
      <c r="AV223" s="12" t="s">
        <v>86</v>
      </c>
      <c r="AW223" s="12" t="s">
        <v>32</v>
      </c>
      <c r="AX223" s="12" t="s">
        <v>78</v>
      </c>
      <c r="AY223" s="142" t="s">
        <v>135</v>
      </c>
    </row>
    <row r="224" spans="2:65" s="13" customFormat="1">
      <c r="B224" s="147"/>
      <c r="D224" s="141" t="s">
        <v>143</v>
      </c>
      <c r="E224" s="148" t="s">
        <v>1</v>
      </c>
      <c r="F224" s="149" t="s">
        <v>239</v>
      </c>
      <c r="H224" s="150">
        <v>120</v>
      </c>
      <c r="I224" s="151"/>
      <c r="L224" s="147"/>
      <c r="M224" s="152"/>
      <c r="T224" s="153"/>
      <c r="AT224" s="148" t="s">
        <v>143</v>
      </c>
      <c r="AU224" s="148" t="s">
        <v>88</v>
      </c>
      <c r="AV224" s="13" t="s">
        <v>88</v>
      </c>
      <c r="AW224" s="13" t="s">
        <v>32</v>
      </c>
      <c r="AX224" s="13" t="s">
        <v>78</v>
      </c>
      <c r="AY224" s="148" t="s">
        <v>135</v>
      </c>
    </row>
    <row r="225" spans="2:65" s="14" customFormat="1">
      <c r="B225" s="154"/>
      <c r="D225" s="141" t="s">
        <v>143</v>
      </c>
      <c r="E225" s="155" t="s">
        <v>1</v>
      </c>
      <c r="F225" s="156" t="s">
        <v>147</v>
      </c>
      <c r="H225" s="157">
        <v>120</v>
      </c>
      <c r="I225" s="158"/>
      <c r="L225" s="154"/>
      <c r="M225" s="159"/>
      <c r="T225" s="160"/>
      <c r="AT225" s="155" t="s">
        <v>143</v>
      </c>
      <c r="AU225" s="155" t="s">
        <v>88</v>
      </c>
      <c r="AV225" s="14" t="s">
        <v>141</v>
      </c>
      <c r="AW225" s="14" t="s">
        <v>32</v>
      </c>
      <c r="AX225" s="14" t="s">
        <v>86</v>
      </c>
      <c r="AY225" s="155" t="s">
        <v>135</v>
      </c>
    </row>
    <row r="226" spans="2:65" s="1" customFormat="1" ht="33" customHeight="1">
      <c r="B226" s="27"/>
      <c r="C226" s="126" t="s">
        <v>249</v>
      </c>
      <c r="D226" s="126" t="s">
        <v>137</v>
      </c>
      <c r="E226" s="127" t="s">
        <v>250</v>
      </c>
      <c r="F226" s="128" t="s">
        <v>251</v>
      </c>
      <c r="G226" s="129" t="s">
        <v>156</v>
      </c>
      <c r="H226" s="130">
        <v>361.19</v>
      </c>
      <c r="I226" s="131">
        <v>40</v>
      </c>
      <c r="J226" s="132">
        <f>ROUND(I226*H226,2)</f>
        <v>14447.6</v>
      </c>
      <c r="K226" s="133"/>
      <c r="L226" s="27"/>
      <c r="M226" s="134" t="s">
        <v>1</v>
      </c>
      <c r="N226" s="135" t="s">
        <v>43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141</v>
      </c>
      <c r="AT226" s="138" t="s">
        <v>137</v>
      </c>
      <c r="AU226" s="138" t="s">
        <v>88</v>
      </c>
      <c r="AY226" s="17" t="s">
        <v>135</v>
      </c>
      <c r="BE226" s="139">
        <f>IF(N226="základní",J226,0)</f>
        <v>14447.6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7" t="s">
        <v>86</v>
      </c>
      <c r="BK226" s="139">
        <f>ROUND(I226*H226,2)</f>
        <v>14447.6</v>
      </c>
      <c r="BL226" s="17" t="s">
        <v>141</v>
      </c>
      <c r="BM226" s="138" t="s">
        <v>252</v>
      </c>
    </row>
    <row r="227" spans="2:65" s="12" customFormat="1">
      <c r="B227" s="140"/>
      <c r="D227" s="141" t="s">
        <v>143</v>
      </c>
      <c r="E227" s="142" t="s">
        <v>1</v>
      </c>
      <c r="F227" s="143" t="s">
        <v>253</v>
      </c>
      <c r="H227" s="142" t="s">
        <v>1</v>
      </c>
      <c r="I227" s="144"/>
      <c r="L227" s="140"/>
      <c r="M227" s="145"/>
      <c r="T227" s="146"/>
      <c r="AT227" s="142" t="s">
        <v>143</v>
      </c>
      <c r="AU227" s="142" t="s">
        <v>88</v>
      </c>
      <c r="AV227" s="12" t="s">
        <v>86</v>
      </c>
      <c r="AW227" s="12" t="s">
        <v>32</v>
      </c>
      <c r="AX227" s="12" t="s">
        <v>78</v>
      </c>
      <c r="AY227" s="142" t="s">
        <v>135</v>
      </c>
    </row>
    <row r="228" spans="2:65" s="12" customFormat="1">
      <c r="B228" s="140"/>
      <c r="D228" s="141" t="s">
        <v>143</v>
      </c>
      <c r="E228" s="142" t="s">
        <v>1</v>
      </c>
      <c r="F228" s="143" t="s">
        <v>254</v>
      </c>
      <c r="H228" s="142" t="s">
        <v>1</v>
      </c>
      <c r="I228" s="144"/>
      <c r="L228" s="140"/>
      <c r="M228" s="145"/>
      <c r="T228" s="146"/>
      <c r="AT228" s="142" t="s">
        <v>143</v>
      </c>
      <c r="AU228" s="142" t="s">
        <v>88</v>
      </c>
      <c r="AV228" s="12" t="s">
        <v>86</v>
      </c>
      <c r="AW228" s="12" t="s">
        <v>32</v>
      </c>
      <c r="AX228" s="12" t="s">
        <v>78</v>
      </c>
      <c r="AY228" s="142" t="s">
        <v>135</v>
      </c>
    </row>
    <row r="229" spans="2:65" s="13" customFormat="1">
      <c r="B229" s="147"/>
      <c r="D229" s="141" t="s">
        <v>143</v>
      </c>
      <c r="E229" s="148" t="s">
        <v>1</v>
      </c>
      <c r="F229" s="149" t="s">
        <v>255</v>
      </c>
      <c r="H229" s="150">
        <v>246.52500000000001</v>
      </c>
      <c r="I229" s="151"/>
      <c r="L229" s="147"/>
      <c r="M229" s="152"/>
      <c r="T229" s="153"/>
      <c r="AT229" s="148" t="s">
        <v>143</v>
      </c>
      <c r="AU229" s="148" t="s">
        <v>88</v>
      </c>
      <c r="AV229" s="13" t="s">
        <v>88</v>
      </c>
      <c r="AW229" s="13" t="s">
        <v>32</v>
      </c>
      <c r="AX229" s="13" t="s">
        <v>78</v>
      </c>
      <c r="AY229" s="148" t="s">
        <v>135</v>
      </c>
    </row>
    <row r="230" spans="2:65" s="12" customFormat="1">
      <c r="B230" s="140"/>
      <c r="D230" s="141" t="s">
        <v>143</v>
      </c>
      <c r="E230" s="142" t="s">
        <v>1</v>
      </c>
      <c r="F230" s="143" t="s">
        <v>256</v>
      </c>
      <c r="H230" s="142" t="s">
        <v>1</v>
      </c>
      <c r="I230" s="144"/>
      <c r="L230" s="140"/>
      <c r="M230" s="145"/>
      <c r="T230" s="146"/>
      <c r="AT230" s="142" t="s">
        <v>143</v>
      </c>
      <c r="AU230" s="142" t="s">
        <v>88</v>
      </c>
      <c r="AV230" s="12" t="s">
        <v>86</v>
      </c>
      <c r="AW230" s="12" t="s">
        <v>32</v>
      </c>
      <c r="AX230" s="12" t="s">
        <v>78</v>
      </c>
      <c r="AY230" s="142" t="s">
        <v>135</v>
      </c>
    </row>
    <row r="231" spans="2:65" s="13" customFormat="1">
      <c r="B231" s="147"/>
      <c r="D231" s="141" t="s">
        <v>143</v>
      </c>
      <c r="E231" s="148" t="s">
        <v>1</v>
      </c>
      <c r="F231" s="149" t="s">
        <v>257</v>
      </c>
      <c r="H231" s="150">
        <v>114.66500000000001</v>
      </c>
      <c r="I231" s="151"/>
      <c r="L231" s="147"/>
      <c r="M231" s="152"/>
      <c r="T231" s="153"/>
      <c r="AT231" s="148" t="s">
        <v>143</v>
      </c>
      <c r="AU231" s="148" t="s">
        <v>88</v>
      </c>
      <c r="AV231" s="13" t="s">
        <v>88</v>
      </c>
      <c r="AW231" s="13" t="s">
        <v>32</v>
      </c>
      <c r="AX231" s="13" t="s">
        <v>78</v>
      </c>
      <c r="AY231" s="148" t="s">
        <v>135</v>
      </c>
    </row>
    <row r="232" spans="2:65" s="14" customFormat="1">
      <c r="B232" s="154"/>
      <c r="D232" s="141" t="s">
        <v>143</v>
      </c>
      <c r="E232" s="155" t="s">
        <v>1</v>
      </c>
      <c r="F232" s="156" t="s">
        <v>147</v>
      </c>
      <c r="H232" s="157">
        <v>361.19</v>
      </c>
      <c r="I232" s="158"/>
      <c r="L232" s="154"/>
      <c r="M232" s="159"/>
      <c r="T232" s="160"/>
      <c r="AT232" s="155" t="s">
        <v>143</v>
      </c>
      <c r="AU232" s="155" t="s">
        <v>88</v>
      </c>
      <c r="AV232" s="14" t="s">
        <v>141</v>
      </c>
      <c r="AW232" s="14" t="s">
        <v>32</v>
      </c>
      <c r="AX232" s="14" t="s">
        <v>86</v>
      </c>
      <c r="AY232" s="155" t="s">
        <v>135</v>
      </c>
    </row>
    <row r="233" spans="2:65" s="1" customFormat="1" ht="33" customHeight="1">
      <c r="B233" s="27"/>
      <c r="C233" s="126" t="s">
        <v>258</v>
      </c>
      <c r="D233" s="126" t="s">
        <v>137</v>
      </c>
      <c r="E233" s="127" t="s">
        <v>259</v>
      </c>
      <c r="F233" s="128" t="s">
        <v>260</v>
      </c>
      <c r="G233" s="129" t="s">
        <v>156</v>
      </c>
      <c r="H233" s="130">
        <v>361.19</v>
      </c>
      <c r="I233" s="131">
        <v>10</v>
      </c>
      <c r="J233" s="132">
        <f>ROUND(I233*H233,2)</f>
        <v>3611.9</v>
      </c>
      <c r="K233" s="133"/>
      <c r="L233" s="27"/>
      <c r="M233" s="134" t="s">
        <v>1</v>
      </c>
      <c r="N233" s="135" t="s">
        <v>43</v>
      </c>
      <c r="P233" s="136">
        <f>O233*H233</f>
        <v>0</v>
      </c>
      <c r="Q233" s="136">
        <v>0</v>
      </c>
      <c r="R233" s="136">
        <f>Q233*H233</f>
        <v>0</v>
      </c>
      <c r="S233" s="136">
        <v>0</v>
      </c>
      <c r="T233" s="137">
        <f>S233*H233</f>
        <v>0</v>
      </c>
      <c r="AR233" s="138" t="s">
        <v>141</v>
      </c>
      <c r="AT233" s="138" t="s">
        <v>137</v>
      </c>
      <c r="AU233" s="138" t="s">
        <v>88</v>
      </c>
      <c r="AY233" s="17" t="s">
        <v>135</v>
      </c>
      <c r="BE233" s="139">
        <f>IF(N233="základní",J233,0)</f>
        <v>3611.9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7" t="s">
        <v>86</v>
      </c>
      <c r="BK233" s="139">
        <f>ROUND(I233*H233,2)</f>
        <v>3611.9</v>
      </c>
      <c r="BL233" s="17" t="s">
        <v>141</v>
      </c>
      <c r="BM233" s="138" t="s">
        <v>261</v>
      </c>
    </row>
    <row r="234" spans="2:65" s="12" customFormat="1">
      <c r="B234" s="140"/>
      <c r="D234" s="141" t="s">
        <v>143</v>
      </c>
      <c r="E234" s="142" t="s">
        <v>1</v>
      </c>
      <c r="F234" s="143" t="s">
        <v>253</v>
      </c>
      <c r="H234" s="142" t="s">
        <v>1</v>
      </c>
      <c r="I234" s="144"/>
      <c r="L234" s="140"/>
      <c r="M234" s="145"/>
      <c r="T234" s="146"/>
      <c r="AT234" s="142" t="s">
        <v>143</v>
      </c>
      <c r="AU234" s="142" t="s">
        <v>88</v>
      </c>
      <c r="AV234" s="12" t="s">
        <v>86</v>
      </c>
      <c r="AW234" s="12" t="s">
        <v>32</v>
      </c>
      <c r="AX234" s="12" t="s">
        <v>78</v>
      </c>
      <c r="AY234" s="142" t="s">
        <v>135</v>
      </c>
    </row>
    <row r="235" spans="2:65" s="12" customFormat="1">
      <c r="B235" s="140"/>
      <c r="D235" s="141" t="s">
        <v>143</v>
      </c>
      <c r="E235" s="142" t="s">
        <v>1</v>
      </c>
      <c r="F235" s="143" t="s">
        <v>254</v>
      </c>
      <c r="H235" s="142" t="s">
        <v>1</v>
      </c>
      <c r="I235" s="144"/>
      <c r="L235" s="140"/>
      <c r="M235" s="145"/>
      <c r="T235" s="146"/>
      <c r="AT235" s="142" t="s">
        <v>143</v>
      </c>
      <c r="AU235" s="142" t="s">
        <v>88</v>
      </c>
      <c r="AV235" s="12" t="s">
        <v>86</v>
      </c>
      <c r="AW235" s="12" t="s">
        <v>32</v>
      </c>
      <c r="AX235" s="12" t="s">
        <v>78</v>
      </c>
      <c r="AY235" s="142" t="s">
        <v>135</v>
      </c>
    </row>
    <row r="236" spans="2:65" s="13" customFormat="1">
      <c r="B236" s="147"/>
      <c r="D236" s="141" t="s">
        <v>143</v>
      </c>
      <c r="E236" s="148" t="s">
        <v>1</v>
      </c>
      <c r="F236" s="149" t="s">
        <v>255</v>
      </c>
      <c r="H236" s="150">
        <v>246.52500000000001</v>
      </c>
      <c r="I236" s="151"/>
      <c r="L236" s="147"/>
      <c r="M236" s="152"/>
      <c r="T236" s="153"/>
      <c r="AT236" s="148" t="s">
        <v>143</v>
      </c>
      <c r="AU236" s="148" t="s">
        <v>88</v>
      </c>
      <c r="AV236" s="13" t="s">
        <v>88</v>
      </c>
      <c r="AW236" s="13" t="s">
        <v>32</v>
      </c>
      <c r="AX236" s="13" t="s">
        <v>78</v>
      </c>
      <c r="AY236" s="148" t="s">
        <v>135</v>
      </c>
    </row>
    <row r="237" spans="2:65" s="12" customFormat="1">
      <c r="B237" s="140"/>
      <c r="D237" s="141" t="s">
        <v>143</v>
      </c>
      <c r="E237" s="142" t="s">
        <v>1</v>
      </c>
      <c r="F237" s="143" t="s">
        <v>256</v>
      </c>
      <c r="H237" s="142" t="s">
        <v>1</v>
      </c>
      <c r="I237" s="144"/>
      <c r="L237" s="140"/>
      <c r="M237" s="145"/>
      <c r="T237" s="146"/>
      <c r="AT237" s="142" t="s">
        <v>143</v>
      </c>
      <c r="AU237" s="142" t="s">
        <v>88</v>
      </c>
      <c r="AV237" s="12" t="s">
        <v>86</v>
      </c>
      <c r="AW237" s="12" t="s">
        <v>32</v>
      </c>
      <c r="AX237" s="12" t="s">
        <v>78</v>
      </c>
      <c r="AY237" s="142" t="s">
        <v>135</v>
      </c>
    </row>
    <row r="238" spans="2:65" s="13" customFormat="1">
      <c r="B238" s="147"/>
      <c r="D238" s="141" t="s">
        <v>143</v>
      </c>
      <c r="E238" s="148" t="s">
        <v>1</v>
      </c>
      <c r="F238" s="149" t="s">
        <v>257</v>
      </c>
      <c r="H238" s="150">
        <v>114.66500000000001</v>
      </c>
      <c r="I238" s="151"/>
      <c r="L238" s="147"/>
      <c r="M238" s="152"/>
      <c r="T238" s="153"/>
      <c r="AT238" s="148" t="s">
        <v>143</v>
      </c>
      <c r="AU238" s="148" t="s">
        <v>88</v>
      </c>
      <c r="AV238" s="13" t="s">
        <v>88</v>
      </c>
      <c r="AW238" s="13" t="s">
        <v>32</v>
      </c>
      <c r="AX238" s="13" t="s">
        <v>78</v>
      </c>
      <c r="AY238" s="148" t="s">
        <v>135</v>
      </c>
    </row>
    <row r="239" spans="2:65" s="14" customFormat="1">
      <c r="B239" s="154"/>
      <c r="D239" s="141" t="s">
        <v>143</v>
      </c>
      <c r="E239" s="155" t="s">
        <v>1</v>
      </c>
      <c r="F239" s="156" t="s">
        <v>147</v>
      </c>
      <c r="H239" s="157">
        <v>361.19</v>
      </c>
      <c r="I239" s="158"/>
      <c r="L239" s="154"/>
      <c r="M239" s="159"/>
      <c r="T239" s="160"/>
      <c r="AT239" s="155" t="s">
        <v>143</v>
      </c>
      <c r="AU239" s="155" t="s">
        <v>88</v>
      </c>
      <c r="AV239" s="14" t="s">
        <v>141</v>
      </c>
      <c r="AW239" s="14" t="s">
        <v>32</v>
      </c>
      <c r="AX239" s="14" t="s">
        <v>86</v>
      </c>
      <c r="AY239" s="155" t="s">
        <v>135</v>
      </c>
    </row>
    <row r="240" spans="2:65" s="1" customFormat="1" ht="16.5" customHeight="1">
      <c r="B240" s="27"/>
      <c r="C240" s="126" t="s">
        <v>262</v>
      </c>
      <c r="D240" s="126" t="s">
        <v>137</v>
      </c>
      <c r="E240" s="127" t="s">
        <v>263</v>
      </c>
      <c r="F240" s="128" t="s">
        <v>264</v>
      </c>
      <c r="G240" s="129" t="s">
        <v>140</v>
      </c>
      <c r="H240" s="130">
        <v>120</v>
      </c>
      <c r="I240" s="131">
        <v>20</v>
      </c>
      <c r="J240" s="132">
        <f>ROUND(I240*H240,2)</f>
        <v>2400</v>
      </c>
      <c r="K240" s="133"/>
      <c r="L240" s="27"/>
      <c r="M240" s="134" t="s">
        <v>1</v>
      </c>
      <c r="N240" s="135" t="s">
        <v>43</v>
      </c>
      <c r="P240" s="136">
        <f>O240*H240</f>
        <v>0</v>
      </c>
      <c r="Q240" s="136">
        <v>0</v>
      </c>
      <c r="R240" s="136">
        <f>Q240*H240</f>
        <v>0</v>
      </c>
      <c r="S240" s="136">
        <v>0</v>
      </c>
      <c r="T240" s="137">
        <f>S240*H240</f>
        <v>0</v>
      </c>
      <c r="AR240" s="138" t="s">
        <v>141</v>
      </c>
      <c r="AT240" s="138" t="s">
        <v>137</v>
      </c>
      <c r="AU240" s="138" t="s">
        <v>88</v>
      </c>
      <c r="AY240" s="17" t="s">
        <v>135</v>
      </c>
      <c r="BE240" s="139">
        <f>IF(N240="základní",J240,0)</f>
        <v>2400</v>
      </c>
      <c r="BF240" s="139">
        <f>IF(N240="snížená",J240,0)</f>
        <v>0</v>
      </c>
      <c r="BG240" s="139">
        <f>IF(N240="zákl. přenesená",J240,0)</f>
        <v>0</v>
      </c>
      <c r="BH240" s="139">
        <f>IF(N240="sníž. přenesená",J240,0)</f>
        <v>0</v>
      </c>
      <c r="BI240" s="139">
        <f>IF(N240="nulová",J240,0)</f>
        <v>0</v>
      </c>
      <c r="BJ240" s="17" t="s">
        <v>86</v>
      </c>
      <c r="BK240" s="139">
        <f>ROUND(I240*H240,2)</f>
        <v>2400</v>
      </c>
      <c r="BL240" s="17" t="s">
        <v>141</v>
      </c>
      <c r="BM240" s="138" t="s">
        <v>265</v>
      </c>
    </row>
    <row r="241" spans="2:65" s="13" customFormat="1">
      <c r="B241" s="147"/>
      <c r="D241" s="141" t="s">
        <v>143</v>
      </c>
      <c r="E241" s="148" t="s">
        <v>1</v>
      </c>
      <c r="F241" s="149" t="s">
        <v>266</v>
      </c>
      <c r="H241" s="150">
        <v>120</v>
      </c>
      <c r="I241" s="151"/>
      <c r="L241" s="147"/>
      <c r="M241" s="152"/>
      <c r="T241" s="153"/>
      <c r="AT241" s="148" t="s">
        <v>143</v>
      </c>
      <c r="AU241" s="148" t="s">
        <v>88</v>
      </c>
      <c r="AV241" s="13" t="s">
        <v>88</v>
      </c>
      <c r="AW241" s="13" t="s">
        <v>32</v>
      </c>
      <c r="AX241" s="13" t="s">
        <v>78</v>
      </c>
      <c r="AY241" s="148" t="s">
        <v>135</v>
      </c>
    </row>
    <row r="242" spans="2:65" s="14" customFormat="1">
      <c r="B242" s="154"/>
      <c r="D242" s="141" t="s">
        <v>143</v>
      </c>
      <c r="E242" s="155" t="s">
        <v>1</v>
      </c>
      <c r="F242" s="156" t="s">
        <v>147</v>
      </c>
      <c r="H242" s="157">
        <v>120</v>
      </c>
      <c r="I242" s="158"/>
      <c r="L242" s="154"/>
      <c r="M242" s="159"/>
      <c r="T242" s="160"/>
      <c r="AT242" s="155" t="s">
        <v>143</v>
      </c>
      <c r="AU242" s="155" t="s">
        <v>88</v>
      </c>
      <c r="AV242" s="14" t="s">
        <v>141</v>
      </c>
      <c r="AW242" s="14" t="s">
        <v>32</v>
      </c>
      <c r="AX242" s="14" t="s">
        <v>86</v>
      </c>
      <c r="AY242" s="155" t="s">
        <v>135</v>
      </c>
    </row>
    <row r="243" spans="2:65" s="1" customFormat="1" ht="21.75" customHeight="1">
      <c r="B243" s="27"/>
      <c r="C243" s="126" t="s">
        <v>190</v>
      </c>
      <c r="D243" s="126" t="s">
        <v>137</v>
      </c>
      <c r="E243" s="127" t="s">
        <v>267</v>
      </c>
      <c r="F243" s="128" t="s">
        <v>268</v>
      </c>
      <c r="G243" s="129" t="s">
        <v>140</v>
      </c>
      <c r="H243" s="130">
        <v>25</v>
      </c>
      <c r="I243" s="131">
        <v>1</v>
      </c>
      <c r="J243" s="132">
        <f>ROUND(I243*H243,2)</f>
        <v>25</v>
      </c>
      <c r="K243" s="133"/>
      <c r="L243" s="27"/>
      <c r="M243" s="134" t="s">
        <v>1</v>
      </c>
      <c r="N243" s="135" t="s">
        <v>43</v>
      </c>
      <c r="P243" s="136">
        <f>O243*H243</f>
        <v>0</v>
      </c>
      <c r="Q243" s="136">
        <v>0</v>
      </c>
      <c r="R243" s="136">
        <f>Q243*H243</f>
        <v>0</v>
      </c>
      <c r="S243" s="136">
        <v>0</v>
      </c>
      <c r="T243" s="137">
        <f>S243*H243</f>
        <v>0</v>
      </c>
      <c r="AR243" s="138" t="s">
        <v>141</v>
      </c>
      <c r="AT243" s="138" t="s">
        <v>137</v>
      </c>
      <c r="AU243" s="138" t="s">
        <v>88</v>
      </c>
      <c r="AY243" s="17" t="s">
        <v>135</v>
      </c>
      <c r="BE243" s="139">
        <f>IF(N243="základní",J243,0)</f>
        <v>25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7" t="s">
        <v>86</v>
      </c>
      <c r="BK243" s="139">
        <f>ROUND(I243*H243,2)</f>
        <v>25</v>
      </c>
      <c r="BL243" s="17" t="s">
        <v>141</v>
      </c>
      <c r="BM243" s="138" t="s">
        <v>269</v>
      </c>
    </row>
    <row r="244" spans="2:65" s="13" customFormat="1">
      <c r="B244" s="147"/>
      <c r="D244" s="141" t="s">
        <v>143</v>
      </c>
      <c r="E244" s="148" t="s">
        <v>1</v>
      </c>
      <c r="F244" s="149" t="s">
        <v>243</v>
      </c>
      <c r="H244" s="150">
        <v>25</v>
      </c>
      <c r="I244" s="151"/>
      <c r="L244" s="147"/>
      <c r="M244" s="152"/>
      <c r="T244" s="153"/>
      <c r="AT244" s="148" t="s">
        <v>143</v>
      </c>
      <c r="AU244" s="148" t="s">
        <v>88</v>
      </c>
      <c r="AV244" s="13" t="s">
        <v>88</v>
      </c>
      <c r="AW244" s="13" t="s">
        <v>32</v>
      </c>
      <c r="AX244" s="13" t="s">
        <v>78</v>
      </c>
      <c r="AY244" s="148" t="s">
        <v>135</v>
      </c>
    </row>
    <row r="245" spans="2:65" s="14" customFormat="1">
      <c r="B245" s="154"/>
      <c r="D245" s="141" t="s">
        <v>143</v>
      </c>
      <c r="E245" s="155" t="s">
        <v>1</v>
      </c>
      <c r="F245" s="156" t="s">
        <v>147</v>
      </c>
      <c r="H245" s="157">
        <v>25</v>
      </c>
      <c r="I245" s="158"/>
      <c r="L245" s="154"/>
      <c r="M245" s="159"/>
      <c r="T245" s="160"/>
      <c r="AT245" s="155" t="s">
        <v>143</v>
      </c>
      <c r="AU245" s="155" t="s">
        <v>88</v>
      </c>
      <c r="AV245" s="14" t="s">
        <v>141</v>
      </c>
      <c r="AW245" s="14" t="s">
        <v>32</v>
      </c>
      <c r="AX245" s="14" t="s">
        <v>86</v>
      </c>
      <c r="AY245" s="155" t="s">
        <v>135</v>
      </c>
    </row>
    <row r="246" spans="2:65" s="1" customFormat="1" ht="21.75" customHeight="1">
      <c r="B246" s="27"/>
      <c r="C246" s="126" t="s">
        <v>7</v>
      </c>
      <c r="D246" s="126" t="s">
        <v>137</v>
      </c>
      <c r="E246" s="127" t="s">
        <v>270</v>
      </c>
      <c r="F246" s="128" t="s">
        <v>271</v>
      </c>
      <c r="G246" s="129" t="s">
        <v>140</v>
      </c>
      <c r="H246" s="130">
        <v>120</v>
      </c>
      <c r="I246" s="131">
        <v>10</v>
      </c>
      <c r="J246" s="132">
        <f>ROUND(I246*H246,2)</f>
        <v>1200</v>
      </c>
      <c r="K246" s="133"/>
      <c r="L246" s="27"/>
      <c r="M246" s="134" t="s">
        <v>1</v>
      </c>
      <c r="N246" s="135" t="s">
        <v>43</v>
      </c>
      <c r="P246" s="136">
        <f>O246*H246</f>
        <v>0</v>
      </c>
      <c r="Q246" s="136">
        <v>0</v>
      </c>
      <c r="R246" s="136">
        <f>Q246*H246</f>
        <v>0</v>
      </c>
      <c r="S246" s="136">
        <v>0</v>
      </c>
      <c r="T246" s="137">
        <f>S246*H246</f>
        <v>0</v>
      </c>
      <c r="AR246" s="138" t="s">
        <v>141</v>
      </c>
      <c r="AT246" s="138" t="s">
        <v>137</v>
      </c>
      <c r="AU246" s="138" t="s">
        <v>88</v>
      </c>
      <c r="AY246" s="17" t="s">
        <v>135</v>
      </c>
      <c r="BE246" s="139">
        <f>IF(N246="základní",J246,0)</f>
        <v>1200</v>
      </c>
      <c r="BF246" s="139">
        <f>IF(N246="snížená",J246,0)</f>
        <v>0</v>
      </c>
      <c r="BG246" s="139">
        <f>IF(N246="zákl. přenesená",J246,0)</f>
        <v>0</v>
      </c>
      <c r="BH246" s="139">
        <f>IF(N246="sníž. přenesená",J246,0)</f>
        <v>0</v>
      </c>
      <c r="BI246" s="139">
        <f>IF(N246="nulová",J246,0)</f>
        <v>0</v>
      </c>
      <c r="BJ246" s="17" t="s">
        <v>86</v>
      </c>
      <c r="BK246" s="139">
        <f>ROUND(I246*H246,2)</f>
        <v>1200</v>
      </c>
      <c r="BL246" s="17" t="s">
        <v>141</v>
      </c>
      <c r="BM246" s="138" t="s">
        <v>272</v>
      </c>
    </row>
    <row r="247" spans="2:65" s="13" customFormat="1">
      <c r="B247" s="147"/>
      <c r="D247" s="141" t="s">
        <v>143</v>
      </c>
      <c r="E247" s="148" t="s">
        <v>1</v>
      </c>
      <c r="F247" s="149" t="s">
        <v>266</v>
      </c>
      <c r="H247" s="150">
        <v>120</v>
      </c>
      <c r="I247" s="151"/>
      <c r="L247" s="147"/>
      <c r="M247" s="152"/>
      <c r="T247" s="153"/>
      <c r="AT247" s="148" t="s">
        <v>143</v>
      </c>
      <c r="AU247" s="148" t="s">
        <v>88</v>
      </c>
      <c r="AV247" s="13" t="s">
        <v>88</v>
      </c>
      <c r="AW247" s="13" t="s">
        <v>32</v>
      </c>
      <c r="AX247" s="13" t="s">
        <v>78</v>
      </c>
      <c r="AY247" s="148" t="s">
        <v>135</v>
      </c>
    </row>
    <row r="248" spans="2:65" s="14" customFormat="1">
      <c r="B248" s="154"/>
      <c r="D248" s="141" t="s">
        <v>143</v>
      </c>
      <c r="E248" s="155" t="s">
        <v>1</v>
      </c>
      <c r="F248" s="156" t="s">
        <v>147</v>
      </c>
      <c r="H248" s="157">
        <v>120</v>
      </c>
      <c r="I248" s="158"/>
      <c r="L248" s="154"/>
      <c r="M248" s="159"/>
      <c r="T248" s="160"/>
      <c r="AT248" s="155" t="s">
        <v>143</v>
      </c>
      <c r="AU248" s="155" t="s">
        <v>88</v>
      </c>
      <c r="AV248" s="14" t="s">
        <v>141</v>
      </c>
      <c r="AW248" s="14" t="s">
        <v>32</v>
      </c>
      <c r="AX248" s="14" t="s">
        <v>86</v>
      </c>
      <c r="AY248" s="155" t="s">
        <v>135</v>
      </c>
    </row>
    <row r="249" spans="2:65" s="1" customFormat="1" ht="21.75" customHeight="1">
      <c r="B249" s="27"/>
      <c r="C249" s="126" t="s">
        <v>273</v>
      </c>
      <c r="D249" s="126" t="s">
        <v>137</v>
      </c>
      <c r="E249" s="127" t="s">
        <v>274</v>
      </c>
      <c r="F249" s="128" t="s">
        <v>275</v>
      </c>
      <c r="G249" s="129" t="s">
        <v>276</v>
      </c>
      <c r="H249" s="130">
        <v>10</v>
      </c>
      <c r="I249" s="131">
        <v>500</v>
      </c>
      <c r="J249" s="132">
        <f>ROUND(I249*H249,2)</f>
        <v>5000</v>
      </c>
      <c r="K249" s="133"/>
      <c r="L249" s="27"/>
      <c r="M249" s="134" t="s">
        <v>1</v>
      </c>
      <c r="N249" s="135" t="s">
        <v>43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141</v>
      </c>
      <c r="AT249" s="138" t="s">
        <v>137</v>
      </c>
      <c r="AU249" s="138" t="s">
        <v>88</v>
      </c>
      <c r="AY249" s="17" t="s">
        <v>135</v>
      </c>
      <c r="BE249" s="139">
        <f>IF(N249="základní",J249,0)</f>
        <v>5000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86</v>
      </c>
      <c r="BK249" s="139">
        <f>ROUND(I249*H249,2)</f>
        <v>5000</v>
      </c>
      <c r="BL249" s="17" t="s">
        <v>141</v>
      </c>
      <c r="BM249" s="138" t="s">
        <v>277</v>
      </c>
    </row>
    <row r="250" spans="2:65" s="12" customFormat="1">
      <c r="B250" s="140"/>
      <c r="D250" s="141" t="s">
        <v>143</v>
      </c>
      <c r="E250" s="142" t="s">
        <v>1</v>
      </c>
      <c r="F250" s="143" t="s">
        <v>162</v>
      </c>
      <c r="H250" s="142" t="s">
        <v>1</v>
      </c>
      <c r="I250" s="144"/>
      <c r="L250" s="140"/>
      <c r="M250" s="145"/>
      <c r="T250" s="146"/>
      <c r="AT250" s="142" t="s">
        <v>143</v>
      </c>
      <c r="AU250" s="142" t="s">
        <v>88</v>
      </c>
      <c r="AV250" s="12" t="s">
        <v>86</v>
      </c>
      <c r="AW250" s="12" t="s">
        <v>32</v>
      </c>
      <c r="AX250" s="12" t="s">
        <v>78</v>
      </c>
      <c r="AY250" s="142" t="s">
        <v>135</v>
      </c>
    </row>
    <row r="251" spans="2:65" s="12" customFormat="1">
      <c r="B251" s="140"/>
      <c r="D251" s="141" t="s">
        <v>143</v>
      </c>
      <c r="E251" s="142" t="s">
        <v>1</v>
      </c>
      <c r="F251" s="143" t="s">
        <v>278</v>
      </c>
      <c r="H251" s="142" t="s">
        <v>1</v>
      </c>
      <c r="I251" s="144"/>
      <c r="L251" s="140"/>
      <c r="M251" s="145"/>
      <c r="T251" s="146"/>
      <c r="AT251" s="142" t="s">
        <v>143</v>
      </c>
      <c r="AU251" s="142" t="s">
        <v>88</v>
      </c>
      <c r="AV251" s="12" t="s">
        <v>86</v>
      </c>
      <c r="AW251" s="12" t="s">
        <v>32</v>
      </c>
      <c r="AX251" s="12" t="s">
        <v>78</v>
      </c>
      <c r="AY251" s="142" t="s">
        <v>135</v>
      </c>
    </row>
    <row r="252" spans="2:65" s="13" customFormat="1">
      <c r="B252" s="147"/>
      <c r="D252" s="141" t="s">
        <v>143</v>
      </c>
      <c r="E252" s="148" t="s">
        <v>1</v>
      </c>
      <c r="F252" s="149" t="s">
        <v>208</v>
      </c>
      <c r="H252" s="150">
        <v>10</v>
      </c>
      <c r="I252" s="151"/>
      <c r="L252" s="147"/>
      <c r="M252" s="152"/>
      <c r="T252" s="153"/>
      <c r="AT252" s="148" t="s">
        <v>143</v>
      </c>
      <c r="AU252" s="148" t="s">
        <v>88</v>
      </c>
      <c r="AV252" s="13" t="s">
        <v>88</v>
      </c>
      <c r="AW252" s="13" t="s">
        <v>32</v>
      </c>
      <c r="AX252" s="13" t="s">
        <v>78</v>
      </c>
      <c r="AY252" s="148" t="s">
        <v>135</v>
      </c>
    </row>
    <row r="253" spans="2:65" s="14" customFormat="1">
      <c r="B253" s="154"/>
      <c r="D253" s="141" t="s">
        <v>143</v>
      </c>
      <c r="E253" s="155" t="s">
        <v>1</v>
      </c>
      <c r="F253" s="156" t="s">
        <v>147</v>
      </c>
      <c r="H253" s="157">
        <v>10</v>
      </c>
      <c r="I253" s="158"/>
      <c r="L253" s="154"/>
      <c r="M253" s="159"/>
      <c r="T253" s="160"/>
      <c r="AT253" s="155" t="s">
        <v>143</v>
      </c>
      <c r="AU253" s="155" t="s">
        <v>88</v>
      </c>
      <c r="AV253" s="14" t="s">
        <v>141</v>
      </c>
      <c r="AW253" s="14" t="s">
        <v>32</v>
      </c>
      <c r="AX253" s="14" t="s">
        <v>86</v>
      </c>
      <c r="AY253" s="155" t="s">
        <v>135</v>
      </c>
    </row>
    <row r="254" spans="2:65" s="1" customFormat="1" ht="16.5" customHeight="1">
      <c r="B254" s="27"/>
      <c r="C254" s="126" t="s">
        <v>279</v>
      </c>
      <c r="D254" s="126" t="s">
        <v>137</v>
      </c>
      <c r="E254" s="127" t="s">
        <v>280</v>
      </c>
      <c r="F254" s="128" t="s">
        <v>281</v>
      </c>
      <c r="G254" s="129" t="s">
        <v>156</v>
      </c>
      <c r="H254" s="130">
        <v>90.385000000000005</v>
      </c>
      <c r="I254" s="131">
        <v>500</v>
      </c>
      <c r="J254" s="132">
        <f>ROUND(I254*H254,2)</f>
        <v>45192.5</v>
      </c>
      <c r="K254" s="133"/>
      <c r="L254" s="27"/>
      <c r="M254" s="134" t="s">
        <v>1</v>
      </c>
      <c r="N254" s="135" t="s">
        <v>43</v>
      </c>
      <c r="P254" s="136">
        <f>O254*H254</f>
        <v>0</v>
      </c>
      <c r="Q254" s="136">
        <v>0</v>
      </c>
      <c r="R254" s="136">
        <f>Q254*H254</f>
        <v>0</v>
      </c>
      <c r="S254" s="136">
        <v>2.5</v>
      </c>
      <c r="T254" s="137">
        <f>S254*H254</f>
        <v>225.96250000000001</v>
      </c>
      <c r="AR254" s="138" t="s">
        <v>141</v>
      </c>
      <c r="AT254" s="138" t="s">
        <v>137</v>
      </c>
      <c r="AU254" s="138" t="s">
        <v>88</v>
      </c>
      <c r="AY254" s="17" t="s">
        <v>135</v>
      </c>
      <c r="BE254" s="139">
        <f>IF(N254="základní",J254,0)</f>
        <v>45192.5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7" t="s">
        <v>86</v>
      </c>
      <c r="BK254" s="139">
        <f>ROUND(I254*H254,2)</f>
        <v>45192.5</v>
      </c>
      <c r="BL254" s="17" t="s">
        <v>141</v>
      </c>
      <c r="BM254" s="138" t="s">
        <v>282</v>
      </c>
    </row>
    <row r="255" spans="2:65" s="12" customFormat="1">
      <c r="B255" s="140"/>
      <c r="D255" s="141" t="s">
        <v>143</v>
      </c>
      <c r="E255" s="142" t="s">
        <v>1</v>
      </c>
      <c r="F255" s="143" t="s">
        <v>159</v>
      </c>
      <c r="H255" s="142" t="s">
        <v>1</v>
      </c>
      <c r="I255" s="144"/>
      <c r="L255" s="140"/>
      <c r="M255" s="145"/>
      <c r="T255" s="146"/>
      <c r="AT255" s="142" t="s">
        <v>143</v>
      </c>
      <c r="AU255" s="142" t="s">
        <v>88</v>
      </c>
      <c r="AV255" s="12" t="s">
        <v>86</v>
      </c>
      <c r="AW255" s="12" t="s">
        <v>32</v>
      </c>
      <c r="AX255" s="12" t="s">
        <v>78</v>
      </c>
      <c r="AY255" s="142" t="s">
        <v>135</v>
      </c>
    </row>
    <row r="256" spans="2:65" s="12" customFormat="1" ht="20.399999999999999">
      <c r="B256" s="140"/>
      <c r="D256" s="141" t="s">
        <v>143</v>
      </c>
      <c r="E256" s="142" t="s">
        <v>1</v>
      </c>
      <c r="F256" s="143" t="s">
        <v>283</v>
      </c>
      <c r="H256" s="142" t="s">
        <v>1</v>
      </c>
      <c r="I256" s="144"/>
      <c r="L256" s="140"/>
      <c r="M256" s="145"/>
      <c r="T256" s="146"/>
      <c r="AT256" s="142" t="s">
        <v>143</v>
      </c>
      <c r="AU256" s="142" t="s">
        <v>88</v>
      </c>
      <c r="AV256" s="12" t="s">
        <v>86</v>
      </c>
      <c r="AW256" s="12" t="s">
        <v>32</v>
      </c>
      <c r="AX256" s="12" t="s">
        <v>78</v>
      </c>
      <c r="AY256" s="142" t="s">
        <v>135</v>
      </c>
    </row>
    <row r="257" spans="2:51" s="12" customFormat="1" ht="20.399999999999999">
      <c r="B257" s="140"/>
      <c r="D257" s="141" t="s">
        <v>143</v>
      </c>
      <c r="E257" s="142" t="s">
        <v>1</v>
      </c>
      <c r="F257" s="143" t="s">
        <v>284</v>
      </c>
      <c r="H257" s="142" t="s">
        <v>1</v>
      </c>
      <c r="I257" s="144"/>
      <c r="L257" s="140"/>
      <c r="M257" s="145"/>
      <c r="T257" s="146"/>
      <c r="AT257" s="142" t="s">
        <v>143</v>
      </c>
      <c r="AU257" s="142" t="s">
        <v>88</v>
      </c>
      <c r="AV257" s="12" t="s">
        <v>86</v>
      </c>
      <c r="AW257" s="12" t="s">
        <v>32</v>
      </c>
      <c r="AX257" s="12" t="s">
        <v>78</v>
      </c>
      <c r="AY257" s="142" t="s">
        <v>135</v>
      </c>
    </row>
    <row r="258" spans="2:51" s="12" customFormat="1">
      <c r="B258" s="140"/>
      <c r="D258" s="141" t="s">
        <v>143</v>
      </c>
      <c r="E258" s="142" t="s">
        <v>1</v>
      </c>
      <c r="F258" s="143" t="s">
        <v>285</v>
      </c>
      <c r="H258" s="142" t="s">
        <v>1</v>
      </c>
      <c r="I258" s="144"/>
      <c r="L258" s="140"/>
      <c r="M258" s="145"/>
      <c r="T258" s="146"/>
      <c r="AT258" s="142" t="s">
        <v>143</v>
      </c>
      <c r="AU258" s="142" t="s">
        <v>88</v>
      </c>
      <c r="AV258" s="12" t="s">
        <v>86</v>
      </c>
      <c r="AW258" s="12" t="s">
        <v>32</v>
      </c>
      <c r="AX258" s="12" t="s">
        <v>78</v>
      </c>
      <c r="AY258" s="142" t="s">
        <v>135</v>
      </c>
    </row>
    <row r="259" spans="2:51" s="13" customFormat="1">
      <c r="B259" s="147"/>
      <c r="D259" s="141" t="s">
        <v>143</v>
      </c>
      <c r="E259" s="148" t="s">
        <v>1</v>
      </c>
      <c r="F259" s="149" t="s">
        <v>286</v>
      </c>
      <c r="H259" s="150">
        <v>19.664999999999999</v>
      </c>
      <c r="I259" s="151"/>
      <c r="L259" s="147"/>
      <c r="M259" s="152"/>
      <c r="T259" s="153"/>
      <c r="AT259" s="148" t="s">
        <v>143</v>
      </c>
      <c r="AU259" s="148" t="s">
        <v>88</v>
      </c>
      <c r="AV259" s="13" t="s">
        <v>88</v>
      </c>
      <c r="AW259" s="13" t="s">
        <v>32</v>
      </c>
      <c r="AX259" s="13" t="s">
        <v>78</v>
      </c>
      <c r="AY259" s="148" t="s">
        <v>135</v>
      </c>
    </row>
    <row r="260" spans="2:51" s="13" customFormat="1">
      <c r="B260" s="147"/>
      <c r="D260" s="141" t="s">
        <v>143</v>
      </c>
      <c r="E260" s="148" t="s">
        <v>1</v>
      </c>
      <c r="F260" s="149" t="s">
        <v>287</v>
      </c>
      <c r="H260" s="150">
        <v>5.4619999999999997</v>
      </c>
      <c r="I260" s="151"/>
      <c r="L260" s="147"/>
      <c r="M260" s="152"/>
      <c r="T260" s="153"/>
      <c r="AT260" s="148" t="s">
        <v>143</v>
      </c>
      <c r="AU260" s="148" t="s">
        <v>88</v>
      </c>
      <c r="AV260" s="13" t="s">
        <v>88</v>
      </c>
      <c r="AW260" s="13" t="s">
        <v>32</v>
      </c>
      <c r="AX260" s="13" t="s">
        <v>78</v>
      </c>
      <c r="AY260" s="148" t="s">
        <v>135</v>
      </c>
    </row>
    <row r="261" spans="2:51" s="13" customFormat="1">
      <c r="B261" s="147"/>
      <c r="D261" s="141" t="s">
        <v>143</v>
      </c>
      <c r="E261" s="148" t="s">
        <v>1</v>
      </c>
      <c r="F261" s="149" t="s">
        <v>288</v>
      </c>
      <c r="H261" s="150">
        <v>6.1040000000000001</v>
      </c>
      <c r="I261" s="151"/>
      <c r="L261" s="147"/>
      <c r="M261" s="152"/>
      <c r="T261" s="153"/>
      <c r="AT261" s="148" t="s">
        <v>143</v>
      </c>
      <c r="AU261" s="148" t="s">
        <v>88</v>
      </c>
      <c r="AV261" s="13" t="s">
        <v>88</v>
      </c>
      <c r="AW261" s="13" t="s">
        <v>32</v>
      </c>
      <c r="AX261" s="13" t="s">
        <v>78</v>
      </c>
      <c r="AY261" s="148" t="s">
        <v>135</v>
      </c>
    </row>
    <row r="262" spans="2:51" s="12" customFormat="1">
      <c r="B262" s="140"/>
      <c r="D262" s="141" t="s">
        <v>143</v>
      </c>
      <c r="E262" s="142" t="s">
        <v>1</v>
      </c>
      <c r="F262" s="143" t="s">
        <v>289</v>
      </c>
      <c r="H262" s="142" t="s">
        <v>1</v>
      </c>
      <c r="I262" s="144"/>
      <c r="L262" s="140"/>
      <c r="M262" s="145"/>
      <c r="T262" s="146"/>
      <c r="AT262" s="142" t="s">
        <v>143</v>
      </c>
      <c r="AU262" s="142" t="s">
        <v>88</v>
      </c>
      <c r="AV262" s="12" t="s">
        <v>86</v>
      </c>
      <c r="AW262" s="12" t="s">
        <v>32</v>
      </c>
      <c r="AX262" s="12" t="s">
        <v>78</v>
      </c>
      <c r="AY262" s="142" t="s">
        <v>135</v>
      </c>
    </row>
    <row r="263" spans="2:51" s="13" customFormat="1">
      <c r="B263" s="147"/>
      <c r="D263" s="141" t="s">
        <v>143</v>
      </c>
      <c r="E263" s="148" t="s">
        <v>1</v>
      </c>
      <c r="F263" s="149" t="s">
        <v>290</v>
      </c>
      <c r="H263" s="150">
        <v>0.99199999999999999</v>
      </c>
      <c r="I263" s="151"/>
      <c r="L263" s="147"/>
      <c r="M263" s="152"/>
      <c r="T263" s="153"/>
      <c r="AT263" s="148" t="s">
        <v>143</v>
      </c>
      <c r="AU263" s="148" t="s">
        <v>88</v>
      </c>
      <c r="AV263" s="13" t="s">
        <v>88</v>
      </c>
      <c r="AW263" s="13" t="s">
        <v>32</v>
      </c>
      <c r="AX263" s="13" t="s">
        <v>78</v>
      </c>
      <c r="AY263" s="148" t="s">
        <v>135</v>
      </c>
    </row>
    <row r="264" spans="2:51" s="13" customFormat="1">
      <c r="B264" s="147"/>
      <c r="D264" s="141" t="s">
        <v>143</v>
      </c>
      <c r="E264" s="148" t="s">
        <v>1</v>
      </c>
      <c r="F264" s="149" t="s">
        <v>291</v>
      </c>
      <c r="H264" s="150">
        <v>3.887</v>
      </c>
      <c r="I264" s="151"/>
      <c r="L264" s="147"/>
      <c r="M264" s="152"/>
      <c r="T264" s="153"/>
      <c r="AT264" s="148" t="s">
        <v>143</v>
      </c>
      <c r="AU264" s="148" t="s">
        <v>88</v>
      </c>
      <c r="AV264" s="13" t="s">
        <v>88</v>
      </c>
      <c r="AW264" s="13" t="s">
        <v>32</v>
      </c>
      <c r="AX264" s="13" t="s">
        <v>78</v>
      </c>
      <c r="AY264" s="148" t="s">
        <v>135</v>
      </c>
    </row>
    <row r="265" spans="2:51" s="13" customFormat="1">
      <c r="B265" s="147"/>
      <c r="D265" s="141" t="s">
        <v>143</v>
      </c>
      <c r="E265" s="148" t="s">
        <v>1</v>
      </c>
      <c r="F265" s="149" t="s">
        <v>292</v>
      </c>
      <c r="H265" s="150">
        <v>0.88400000000000001</v>
      </c>
      <c r="I265" s="151"/>
      <c r="L265" s="147"/>
      <c r="M265" s="152"/>
      <c r="T265" s="153"/>
      <c r="AT265" s="148" t="s">
        <v>143</v>
      </c>
      <c r="AU265" s="148" t="s">
        <v>88</v>
      </c>
      <c r="AV265" s="13" t="s">
        <v>88</v>
      </c>
      <c r="AW265" s="13" t="s">
        <v>32</v>
      </c>
      <c r="AX265" s="13" t="s">
        <v>78</v>
      </c>
      <c r="AY265" s="148" t="s">
        <v>135</v>
      </c>
    </row>
    <row r="266" spans="2:51" s="12" customFormat="1">
      <c r="B266" s="140"/>
      <c r="D266" s="141" t="s">
        <v>143</v>
      </c>
      <c r="E266" s="142" t="s">
        <v>1</v>
      </c>
      <c r="F266" s="143" t="s">
        <v>293</v>
      </c>
      <c r="H266" s="142" t="s">
        <v>1</v>
      </c>
      <c r="I266" s="144"/>
      <c r="L266" s="140"/>
      <c r="M266" s="145"/>
      <c r="T266" s="146"/>
      <c r="AT266" s="142" t="s">
        <v>143</v>
      </c>
      <c r="AU266" s="142" t="s">
        <v>88</v>
      </c>
      <c r="AV266" s="12" t="s">
        <v>86</v>
      </c>
      <c r="AW266" s="12" t="s">
        <v>32</v>
      </c>
      <c r="AX266" s="12" t="s">
        <v>78</v>
      </c>
      <c r="AY266" s="142" t="s">
        <v>135</v>
      </c>
    </row>
    <row r="267" spans="2:51" s="13" customFormat="1">
      <c r="B267" s="147"/>
      <c r="D267" s="141" t="s">
        <v>143</v>
      </c>
      <c r="E267" s="148" t="s">
        <v>1</v>
      </c>
      <c r="F267" s="149" t="s">
        <v>294</v>
      </c>
      <c r="H267" s="150">
        <v>1.31</v>
      </c>
      <c r="I267" s="151"/>
      <c r="L267" s="147"/>
      <c r="M267" s="152"/>
      <c r="T267" s="153"/>
      <c r="AT267" s="148" t="s">
        <v>143</v>
      </c>
      <c r="AU267" s="148" t="s">
        <v>88</v>
      </c>
      <c r="AV267" s="13" t="s">
        <v>88</v>
      </c>
      <c r="AW267" s="13" t="s">
        <v>32</v>
      </c>
      <c r="AX267" s="13" t="s">
        <v>78</v>
      </c>
      <c r="AY267" s="148" t="s">
        <v>135</v>
      </c>
    </row>
    <row r="268" spans="2:51" s="13" customFormat="1">
      <c r="B268" s="147"/>
      <c r="D268" s="141" t="s">
        <v>143</v>
      </c>
      <c r="E268" s="148" t="s">
        <v>1</v>
      </c>
      <c r="F268" s="149" t="s">
        <v>295</v>
      </c>
      <c r="H268" s="150">
        <v>1.5680000000000001</v>
      </c>
      <c r="I268" s="151"/>
      <c r="L268" s="147"/>
      <c r="M268" s="152"/>
      <c r="T268" s="153"/>
      <c r="AT268" s="148" t="s">
        <v>143</v>
      </c>
      <c r="AU268" s="148" t="s">
        <v>88</v>
      </c>
      <c r="AV268" s="13" t="s">
        <v>88</v>
      </c>
      <c r="AW268" s="13" t="s">
        <v>32</v>
      </c>
      <c r="AX268" s="13" t="s">
        <v>78</v>
      </c>
      <c r="AY268" s="148" t="s">
        <v>135</v>
      </c>
    </row>
    <row r="269" spans="2:51" s="13" customFormat="1">
      <c r="B269" s="147"/>
      <c r="D269" s="141" t="s">
        <v>143</v>
      </c>
      <c r="E269" s="148" t="s">
        <v>1</v>
      </c>
      <c r="F269" s="149" t="s">
        <v>296</v>
      </c>
      <c r="H269" s="150">
        <v>0.44600000000000001</v>
      </c>
      <c r="I269" s="151"/>
      <c r="L269" s="147"/>
      <c r="M269" s="152"/>
      <c r="T269" s="153"/>
      <c r="AT269" s="148" t="s">
        <v>143</v>
      </c>
      <c r="AU269" s="148" t="s">
        <v>88</v>
      </c>
      <c r="AV269" s="13" t="s">
        <v>88</v>
      </c>
      <c r="AW269" s="13" t="s">
        <v>32</v>
      </c>
      <c r="AX269" s="13" t="s">
        <v>78</v>
      </c>
      <c r="AY269" s="148" t="s">
        <v>135</v>
      </c>
    </row>
    <row r="270" spans="2:51" s="13" customFormat="1">
      <c r="B270" s="147"/>
      <c r="D270" s="141" t="s">
        <v>143</v>
      </c>
      <c r="E270" s="148" t="s">
        <v>1</v>
      </c>
      <c r="F270" s="149" t="s">
        <v>297</v>
      </c>
      <c r="H270" s="150">
        <v>1.31</v>
      </c>
      <c r="I270" s="151"/>
      <c r="L270" s="147"/>
      <c r="M270" s="152"/>
      <c r="T270" s="153"/>
      <c r="AT270" s="148" t="s">
        <v>143</v>
      </c>
      <c r="AU270" s="148" t="s">
        <v>88</v>
      </c>
      <c r="AV270" s="13" t="s">
        <v>88</v>
      </c>
      <c r="AW270" s="13" t="s">
        <v>32</v>
      </c>
      <c r="AX270" s="13" t="s">
        <v>78</v>
      </c>
      <c r="AY270" s="148" t="s">
        <v>135</v>
      </c>
    </row>
    <row r="271" spans="2:51" s="13" customFormat="1">
      <c r="B271" s="147"/>
      <c r="D271" s="141" t="s">
        <v>143</v>
      </c>
      <c r="E271" s="148" t="s">
        <v>1</v>
      </c>
      <c r="F271" s="149" t="s">
        <v>298</v>
      </c>
      <c r="H271" s="150">
        <v>1.7030000000000001</v>
      </c>
      <c r="I271" s="151"/>
      <c r="L271" s="147"/>
      <c r="M271" s="152"/>
      <c r="T271" s="153"/>
      <c r="AT271" s="148" t="s">
        <v>143</v>
      </c>
      <c r="AU271" s="148" t="s">
        <v>88</v>
      </c>
      <c r="AV271" s="13" t="s">
        <v>88</v>
      </c>
      <c r="AW271" s="13" t="s">
        <v>32</v>
      </c>
      <c r="AX271" s="13" t="s">
        <v>78</v>
      </c>
      <c r="AY271" s="148" t="s">
        <v>135</v>
      </c>
    </row>
    <row r="272" spans="2:51" s="13" customFormat="1">
      <c r="B272" s="147"/>
      <c r="D272" s="141" t="s">
        <v>143</v>
      </c>
      <c r="E272" s="148" t="s">
        <v>1</v>
      </c>
      <c r="F272" s="149" t="s">
        <v>299</v>
      </c>
      <c r="H272" s="150">
        <v>0.98299999999999998</v>
      </c>
      <c r="I272" s="151"/>
      <c r="L272" s="147"/>
      <c r="M272" s="152"/>
      <c r="T272" s="153"/>
      <c r="AT272" s="148" t="s">
        <v>143</v>
      </c>
      <c r="AU272" s="148" t="s">
        <v>88</v>
      </c>
      <c r="AV272" s="13" t="s">
        <v>88</v>
      </c>
      <c r="AW272" s="13" t="s">
        <v>32</v>
      </c>
      <c r="AX272" s="13" t="s">
        <v>78</v>
      </c>
      <c r="AY272" s="148" t="s">
        <v>135</v>
      </c>
    </row>
    <row r="273" spans="2:65" s="13" customFormat="1">
      <c r="B273" s="147"/>
      <c r="D273" s="141" t="s">
        <v>143</v>
      </c>
      <c r="E273" s="148" t="s">
        <v>1</v>
      </c>
      <c r="F273" s="149" t="s">
        <v>300</v>
      </c>
      <c r="H273" s="150">
        <v>1.3759999999999999</v>
      </c>
      <c r="I273" s="151"/>
      <c r="L273" s="147"/>
      <c r="M273" s="152"/>
      <c r="T273" s="153"/>
      <c r="AT273" s="148" t="s">
        <v>143</v>
      </c>
      <c r="AU273" s="148" t="s">
        <v>88</v>
      </c>
      <c r="AV273" s="13" t="s">
        <v>88</v>
      </c>
      <c r="AW273" s="13" t="s">
        <v>32</v>
      </c>
      <c r="AX273" s="13" t="s">
        <v>78</v>
      </c>
      <c r="AY273" s="148" t="s">
        <v>135</v>
      </c>
    </row>
    <row r="274" spans="2:65" s="12" customFormat="1">
      <c r="B274" s="140"/>
      <c r="D274" s="141" t="s">
        <v>143</v>
      </c>
      <c r="E274" s="142" t="s">
        <v>1</v>
      </c>
      <c r="F274" s="143" t="s">
        <v>162</v>
      </c>
      <c r="H274" s="142" t="s">
        <v>1</v>
      </c>
      <c r="I274" s="144"/>
      <c r="L274" s="140"/>
      <c r="M274" s="145"/>
      <c r="T274" s="146"/>
      <c r="AT274" s="142" t="s">
        <v>143</v>
      </c>
      <c r="AU274" s="142" t="s">
        <v>88</v>
      </c>
      <c r="AV274" s="12" t="s">
        <v>86</v>
      </c>
      <c r="AW274" s="12" t="s">
        <v>32</v>
      </c>
      <c r="AX274" s="12" t="s">
        <v>78</v>
      </c>
      <c r="AY274" s="142" t="s">
        <v>135</v>
      </c>
    </row>
    <row r="275" spans="2:65" s="12" customFormat="1" ht="20.399999999999999">
      <c r="B275" s="140"/>
      <c r="D275" s="141" t="s">
        <v>143</v>
      </c>
      <c r="E275" s="142" t="s">
        <v>1</v>
      </c>
      <c r="F275" s="143" t="s">
        <v>283</v>
      </c>
      <c r="H275" s="142" t="s">
        <v>1</v>
      </c>
      <c r="I275" s="144"/>
      <c r="L275" s="140"/>
      <c r="M275" s="145"/>
      <c r="T275" s="146"/>
      <c r="AT275" s="142" t="s">
        <v>143</v>
      </c>
      <c r="AU275" s="142" t="s">
        <v>88</v>
      </c>
      <c r="AV275" s="12" t="s">
        <v>86</v>
      </c>
      <c r="AW275" s="12" t="s">
        <v>32</v>
      </c>
      <c r="AX275" s="12" t="s">
        <v>78</v>
      </c>
      <c r="AY275" s="142" t="s">
        <v>135</v>
      </c>
    </row>
    <row r="276" spans="2:65" s="13" customFormat="1">
      <c r="B276" s="147"/>
      <c r="D276" s="141" t="s">
        <v>143</v>
      </c>
      <c r="E276" s="148" t="s">
        <v>1</v>
      </c>
      <c r="F276" s="149" t="s">
        <v>301</v>
      </c>
      <c r="H276" s="150">
        <v>35.222000000000001</v>
      </c>
      <c r="I276" s="151"/>
      <c r="L276" s="147"/>
      <c r="M276" s="152"/>
      <c r="T276" s="153"/>
      <c r="AT276" s="148" t="s">
        <v>143</v>
      </c>
      <c r="AU276" s="148" t="s">
        <v>88</v>
      </c>
      <c r="AV276" s="13" t="s">
        <v>88</v>
      </c>
      <c r="AW276" s="13" t="s">
        <v>32</v>
      </c>
      <c r="AX276" s="13" t="s">
        <v>78</v>
      </c>
      <c r="AY276" s="148" t="s">
        <v>135</v>
      </c>
    </row>
    <row r="277" spans="2:65" s="13" customFormat="1">
      <c r="B277" s="147"/>
      <c r="D277" s="141" t="s">
        <v>143</v>
      </c>
      <c r="E277" s="148" t="s">
        <v>1</v>
      </c>
      <c r="F277" s="149" t="s">
        <v>302</v>
      </c>
      <c r="H277" s="150">
        <v>7.3330000000000002</v>
      </c>
      <c r="I277" s="151"/>
      <c r="L277" s="147"/>
      <c r="M277" s="152"/>
      <c r="T277" s="153"/>
      <c r="AT277" s="148" t="s">
        <v>143</v>
      </c>
      <c r="AU277" s="148" t="s">
        <v>88</v>
      </c>
      <c r="AV277" s="13" t="s">
        <v>88</v>
      </c>
      <c r="AW277" s="13" t="s">
        <v>32</v>
      </c>
      <c r="AX277" s="13" t="s">
        <v>78</v>
      </c>
      <c r="AY277" s="148" t="s">
        <v>135</v>
      </c>
    </row>
    <row r="278" spans="2:65" s="13" customFormat="1" ht="20.399999999999999">
      <c r="B278" s="147"/>
      <c r="D278" s="141" t="s">
        <v>143</v>
      </c>
      <c r="E278" s="148" t="s">
        <v>1</v>
      </c>
      <c r="F278" s="149" t="s">
        <v>303</v>
      </c>
      <c r="H278" s="150">
        <v>2.14</v>
      </c>
      <c r="I278" s="151"/>
      <c r="L278" s="147"/>
      <c r="M278" s="152"/>
      <c r="T278" s="153"/>
      <c r="AT278" s="148" t="s">
        <v>143</v>
      </c>
      <c r="AU278" s="148" t="s">
        <v>88</v>
      </c>
      <c r="AV278" s="13" t="s">
        <v>88</v>
      </c>
      <c r="AW278" s="13" t="s">
        <v>32</v>
      </c>
      <c r="AX278" s="13" t="s">
        <v>78</v>
      </c>
      <c r="AY278" s="148" t="s">
        <v>135</v>
      </c>
    </row>
    <row r="279" spans="2:65" s="14" customFormat="1">
      <c r="B279" s="154"/>
      <c r="D279" s="141" t="s">
        <v>143</v>
      </c>
      <c r="E279" s="155" t="s">
        <v>1</v>
      </c>
      <c r="F279" s="156" t="s">
        <v>147</v>
      </c>
      <c r="H279" s="157">
        <v>90.385000000000005</v>
      </c>
      <c r="I279" s="158"/>
      <c r="L279" s="154"/>
      <c r="M279" s="159"/>
      <c r="T279" s="160"/>
      <c r="AT279" s="155" t="s">
        <v>143</v>
      </c>
      <c r="AU279" s="155" t="s">
        <v>88</v>
      </c>
      <c r="AV279" s="14" t="s">
        <v>141</v>
      </c>
      <c r="AW279" s="14" t="s">
        <v>32</v>
      </c>
      <c r="AX279" s="14" t="s">
        <v>86</v>
      </c>
      <c r="AY279" s="155" t="s">
        <v>135</v>
      </c>
    </row>
    <row r="280" spans="2:65" s="1" customFormat="1" ht="24.15" customHeight="1">
      <c r="B280" s="27"/>
      <c r="C280" s="126" t="s">
        <v>304</v>
      </c>
      <c r="D280" s="126" t="s">
        <v>137</v>
      </c>
      <c r="E280" s="127" t="s">
        <v>305</v>
      </c>
      <c r="F280" s="128" t="s">
        <v>306</v>
      </c>
      <c r="G280" s="129" t="s">
        <v>156</v>
      </c>
      <c r="H280" s="130">
        <v>452.46199999999999</v>
      </c>
      <c r="I280" s="131">
        <v>200</v>
      </c>
      <c r="J280" s="132">
        <f>ROUND(I280*H280,2)</f>
        <v>90492.4</v>
      </c>
      <c r="K280" s="133"/>
      <c r="L280" s="27"/>
      <c r="M280" s="134" t="s">
        <v>1</v>
      </c>
      <c r="N280" s="135" t="s">
        <v>43</v>
      </c>
      <c r="P280" s="136">
        <f>O280*H280</f>
        <v>0</v>
      </c>
      <c r="Q280" s="136">
        <v>0</v>
      </c>
      <c r="R280" s="136">
        <f>Q280*H280</f>
        <v>0</v>
      </c>
      <c r="S280" s="136">
        <v>2.27</v>
      </c>
      <c r="T280" s="137">
        <f>S280*H280</f>
        <v>1027.0887399999999</v>
      </c>
      <c r="AR280" s="138" t="s">
        <v>141</v>
      </c>
      <c r="AT280" s="138" t="s">
        <v>137</v>
      </c>
      <c r="AU280" s="138" t="s">
        <v>88</v>
      </c>
      <c r="AY280" s="17" t="s">
        <v>135</v>
      </c>
      <c r="BE280" s="139">
        <f>IF(N280="základní",J280,0)</f>
        <v>90492.4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7" t="s">
        <v>86</v>
      </c>
      <c r="BK280" s="139">
        <f>ROUND(I280*H280,2)</f>
        <v>90492.4</v>
      </c>
      <c r="BL280" s="17" t="s">
        <v>141</v>
      </c>
      <c r="BM280" s="138" t="s">
        <v>307</v>
      </c>
    </row>
    <row r="281" spans="2:65" s="12" customFormat="1">
      <c r="B281" s="140"/>
      <c r="D281" s="141" t="s">
        <v>143</v>
      </c>
      <c r="E281" s="142" t="s">
        <v>1</v>
      </c>
      <c r="F281" s="143" t="s">
        <v>308</v>
      </c>
      <c r="H281" s="142" t="s">
        <v>1</v>
      </c>
      <c r="I281" s="144"/>
      <c r="L281" s="140"/>
      <c r="M281" s="145"/>
      <c r="T281" s="146"/>
      <c r="AT281" s="142" t="s">
        <v>143</v>
      </c>
      <c r="AU281" s="142" t="s">
        <v>88</v>
      </c>
      <c r="AV281" s="12" t="s">
        <v>86</v>
      </c>
      <c r="AW281" s="12" t="s">
        <v>32</v>
      </c>
      <c r="AX281" s="12" t="s">
        <v>78</v>
      </c>
      <c r="AY281" s="142" t="s">
        <v>135</v>
      </c>
    </row>
    <row r="282" spans="2:65" s="12" customFormat="1" ht="20.399999999999999">
      <c r="B282" s="140"/>
      <c r="D282" s="141" t="s">
        <v>143</v>
      </c>
      <c r="E282" s="142" t="s">
        <v>1</v>
      </c>
      <c r="F282" s="143" t="s">
        <v>309</v>
      </c>
      <c r="H282" s="142" t="s">
        <v>1</v>
      </c>
      <c r="I282" s="144"/>
      <c r="L282" s="140"/>
      <c r="M282" s="145"/>
      <c r="T282" s="146"/>
      <c r="AT282" s="142" t="s">
        <v>143</v>
      </c>
      <c r="AU282" s="142" t="s">
        <v>88</v>
      </c>
      <c r="AV282" s="12" t="s">
        <v>86</v>
      </c>
      <c r="AW282" s="12" t="s">
        <v>32</v>
      </c>
      <c r="AX282" s="12" t="s">
        <v>78</v>
      </c>
      <c r="AY282" s="142" t="s">
        <v>135</v>
      </c>
    </row>
    <row r="283" spans="2:65" s="13" customFormat="1" ht="20.399999999999999">
      <c r="B283" s="147"/>
      <c r="D283" s="141" t="s">
        <v>143</v>
      </c>
      <c r="E283" s="148" t="s">
        <v>1</v>
      </c>
      <c r="F283" s="149" t="s">
        <v>310</v>
      </c>
      <c r="H283" s="150">
        <v>76.225999999999999</v>
      </c>
      <c r="I283" s="151"/>
      <c r="L283" s="147"/>
      <c r="M283" s="152"/>
      <c r="T283" s="153"/>
      <c r="AT283" s="148" t="s">
        <v>143</v>
      </c>
      <c r="AU283" s="148" t="s">
        <v>88</v>
      </c>
      <c r="AV283" s="13" t="s">
        <v>88</v>
      </c>
      <c r="AW283" s="13" t="s">
        <v>32</v>
      </c>
      <c r="AX283" s="13" t="s">
        <v>78</v>
      </c>
      <c r="AY283" s="148" t="s">
        <v>135</v>
      </c>
    </row>
    <row r="284" spans="2:65" s="12" customFormat="1">
      <c r="B284" s="140"/>
      <c r="D284" s="141" t="s">
        <v>143</v>
      </c>
      <c r="E284" s="142" t="s">
        <v>1</v>
      </c>
      <c r="F284" s="143" t="s">
        <v>311</v>
      </c>
      <c r="H284" s="142" t="s">
        <v>1</v>
      </c>
      <c r="I284" s="144"/>
      <c r="L284" s="140"/>
      <c r="M284" s="145"/>
      <c r="T284" s="146"/>
      <c r="AT284" s="142" t="s">
        <v>143</v>
      </c>
      <c r="AU284" s="142" t="s">
        <v>88</v>
      </c>
      <c r="AV284" s="12" t="s">
        <v>86</v>
      </c>
      <c r="AW284" s="12" t="s">
        <v>32</v>
      </c>
      <c r="AX284" s="12" t="s">
        <v>78</v>
      </c>
      <c r="AY284" s="142" t="s">
        <v>135</v>
      </c>
    </row>
    <row r="285" spans="2:65" s="13" customFormat="1">
      <c r="B285" s="147"/>
      <c r="D285" s="141" t="s">
        <v>143</v>
      </c>
      <c r="E285" s="148" t="s">
        <v>1</v>
      </c>
      <c r="F285" s="149" t="s">
        <v>312</v>
      </c>
      <c r="H285" s="150">
        <v>13.574999999999999</v>
      </c>
      <c r="I285" s="151"/>
      <c r="L285" s="147"/>
      <c r="M285" s="152"/>
      <c r="T285" s="153"/>
      <c r="AT285" s="148" t="s">
        <v>143</v>
      </c>
      <c r="AU285" s="148" t="s">
        <v>88</v>
      </c>
      <c r="AV285" s="13" t="s">
        <v>88</v>
      </c>
      <c r="AW285" s="13" t="s">
        <v>32</v>
      </c>
      <c r="AX285" s="13" t="s">
        <v>78</v>
      </c>
      <c r="AY285" s="148" t="s">
        <v>135</v>
      </c>
    </row>
    <row r="286" spans="2:65" s="12" customFormat="1">
      <c r="B286" s="140"/>
      <c r="D286" s="141" t="s">
        <v>143</v>
      </c>
      <c r="E286" s="142" t="s">
        <v>1</v>
      </c>
      <c r="F286" s="143" t="s">
        <v>313</v>
      </c>
      <c r="H286" s="142" t="s">
        <v>1</v>
      </c>
      <c r="I286" s="144"/>
      <c r="L286" s="140"/>
      <c r="M286" s="145"/>
      <c r="T286" s="146"/>
      <c r="AT286" s="142" t="s">
        <v>143</v>
      </c>
      <c r="AU286" s="142" t="s">
        <v>88</v>
      </c>
      <c r="AV286" s="12" t="s">
        <v>86</v>
      </c>
      <c r="AW286" s="12" t="s">
        <v>32</v>
      </c>
      <c r="AX286" s="12" t="s">
        <v>78</v>
      </c>
      <c r="AY286" s="142" t="s">
        <v>135</v>
      </c>
    </row>
    <row r="287" spans="2:65" s="13" customFormat="1">
      <c r="B287" s="147"/>
      <c r="D287" s="141" t="s">
        <v>143</v>
      </c>
      <c r="E287" s="148" t="s">
        <v>1</v>
      </c>
      <c r="F287" s="149" t="s">
        <v>314</v>
      </c>
      <c r="H287" s="150">
        <v>4.1980000000000004</v>
      </c>
      <c r="I287" s="151"/>
      <c r="L287" s="147"/>
      <c r="M287" s="152"/>
      <c r="T287" s="153"/>
      <c r="AT287" s="148" t="s">
        <v>143</v>
      </c>
      <c r="AU287" s="148" t="s">
        <v>88</v>
      </c>
      <c r="AV287" s="13" t="s">
        <v>88</v>
      </c>
      <c r="AW287" s="13" t="s">
        <v>32</v>
      </c>
      <c r="AX287" s="13" t="s">
        <v>78</v>
      </c>
      <c r="AY287" s="148" t="s">
        <v>135</v>
      </c>
    </row>
    <row r="288" spans="2:65" s="12" customFormat="1">
      <c r="B288" s="140"/>
      <c r="D288" s="141" t="s">
        <v>143</v>
      </c>
      <c r="E288" s="142" t="s">
        <v>1</v>
      </c>
      <c r="F288" s="143" t="s">
        <v>315</v>
      </c>
      <c r="H288" s="142" t="s">
        <v>1</v>
      </c>
      <c r="I288" s="144"/>
      <c r="L288" s="140"/>
      <c r="M288" s="145"/>
      <c r="T288" s="146"/>
      <c r="AT288" s="142" t="s">
        <v>143</v>
      </c>
      <c r="AU288" s="142" t="s">
        <v>88</v>
      </c>
      <c r="AV288" s="12" t="s">
        <v>86</v>
      </c>
      <c r="AW288" s="12" t="s">
        <v>32</v>
      </c>
      <c r="AX288" s="12" t="s">
        <v>78</v>
      </c>
      <c r="AY288" s="142" t="s">
        <v>135</v>
      </c>
    </row>
    <row r="289" spans="2:51" s="13" customFormat="1">
      <c r="B289" s="147"/>
      <c r="D289" s="141" t="s">
        <v>143</v>
      </c>
      <c r="E289" s="148" t="s">
        <v>1</v>
      </c>
      <c r="F289" s="149" t="s">
        <v>316</v>
      </c>
      <c r="H289" s="150">
        <v>-0.32200000000000001</v>
      </c>
      <c r="I289" s="151"/>
      <c r="L289" s="147"/>
      <c r="M289" s="152"/>
      <c r="T289" s="153"/>
      <c r="AT289" s="148" t="s">
        <v>143</v>
      </c>
      <c r="AU289" s="148" t="s">
        <v>88</v>
      </c>
      <c r="AV289" s="13" t="s">
        <v>88</v>
      </c>
      <c r="AW289" s="13" t="s">
        <v>32</v>
      </c>
      <c r="AX289" s="13" t="s">
        <v>78</v>
      </c>
      <c r="AY289" s="148" t="s">
        <v>135</v>
      </c>
    </row>
    <row r="290" spans="2:51" s="13" customFormat="1">
      <c r="B290" s="147"/>
      <c r="D290" s="141" t="s">
        <v>143</v>
      </c>
      <c r="E290" s="148" t="s">
        <v>1</v>
      </c>
      <c r="F290" s="149" t="s">
        <v>317</v>
      </c>
      <c r="H290" s="150">
        <v>-2.4750000000000001</v>
      </c>
      <c r="I290" s="151"/>
      <c r="L290" s="147"/>
      <c r="M290" s="152"/>
      <c r="T290" s="153"/>
      <c r="AT290" s="148" t="s">
        <v>143</v>
      </c>
      <c r="AU290" s="148" t="s">
        <v>88</v>
      </c>
      <c r="AV290" s="13" t="s">
        <v>88</v>
      </c>
      <c r="AW290" s="13" t="s">
        <v>32</v>
      </c>
      <c r="AX290" s="13" t="s">
        <v>78</v>
      </c>
      <c r="AY290" s="148" t="s">
        <v>135</v>
      </c>
    </row>
    <row r="291" spans="2:51" s="13" customFormat="1">
      <c r="B291" s="147"/>
      <c r="D291" s="141" t="s">
        <v>143</v>
      </c>
      <c r="E291" s="148" t="s">
        <v>1</v>
      </c>
      <c r="F291" s="149" t="s">
        <v>318</v>
      </c>
      <c r="H291" s="150">
        <v>-5.8410000000000002</v>
      </c>
      <c r="I291" s="151"/>
      <c r="L291" s="147"/>
      <c r="M291" s="152"/>
      <c r="T291" s="153"/>
      <c r="AT291" s="148" t="s">
        <v>143</v>
      </c>
      <c r="AU291" s="148" t="s">
        <v>88</v>
      </c>
      <c r="AV291" s="13" t="s">
        <v>88</v>
      </c>
      <c r="AW291" s="13" t="s">
        <v>32</v>
      </c>
      <c r="AX291" s="13" t="s">
        <v>78</v>
      </c>
      <c r="AY291" s="148" t="s">
        <v>135</v>
      </c>
    </row>
    <row r="292" spans="2:51" s="13" customFormat="1">
      <c r="B292" s="147"/>
      <c r="D292" s="141" t="s">
        <v>143</v>
      </c>
      <c r="E292" s="148" t="s">
        <v>1</v>
      </c>
      <c r="F292" s="149" t="s">
        <v>319</v>
      </c>
      <c r="H292" s="150">
        <v>-0.69</v>
      </c>
      <c r="I292" s="151"/>
      <c r="L292" s="147"/>
      <c r="M292" s="152"/>
      <c r="T292" s="153"/>
      <c r="AT292" s="148" t="s">
        <v>143</v>
      </c>
      <c r="AU292" s="148" t="s">
        <v>88</v>
      </c>
      <c r="AV292" s="13" t="s">
        <v>88</v>
      </c>
      <c r="AW292" s="13" t="s">
        <v>32</v>
      </c>
      <c r="AX292" s="13" t="s">
        <v>78</v>
      </c>
      <c r="AY292" s="148" t="s">
        <v>135</v>
      </c>
    </row>
    <row r="293" spans="2:51" s="13" customFormat="1">
      <c r="B293" s="147"/>
      <c r="D293" s="141" t="s">
        <v>143</v>
      </c>
      <c r="E293" s="148" t="s">
        <v>1</v>
      </c>
      <c r="F293" s="149" t="s">
        <v>320</v>
      </c>
      <c r="H293" s="150">
        <v>-0.4</v>
      </c>
      <c r="I293" s="151"/>
      <c r="L293" s="147"/>
      <c r="M293" s="152"/>
      <c r="T293" s="153"/>
      <c r="AT293" s="148" t="s">
        <v>143</v>
      </c>
      <c r="AU293" s="148" t="s">
        <v>88</v>
      </c>
      <c r="AV293" s="13" t="s">
        <v>88</v>
      </c>
      <c r="AW293" s="13" t="s">
        <v>32</v>
      </c>
      <c r="AX293" s="13" t="s">
        <v>78</v>
      </c>
      <c r="AY293" s="148" t="s">
        <v>135</v>
      </c>
    </row>
    <row r="294" spans="2:51" s="13" customFormat="1">
      <c r="B294" s="147"/>
      <c r="D294" s="141" t="s">
        <v>143</v>
      </c>
      <c r="E294" s="148" t="s">
        <v>1</v>
      </c>
      <c r="F294" s="149" t="s">
        <v>321</v>
      </c>
      <c r="H294" s="150">
        <v>-1.5760000000000001</v>
      </c>
      <c r="I294" s="151"/>
      <c r="L294" s="147"/>
      <c r="M294" s="152"/>
      <c r="T294" s="153"/>
      <c r="AT294" s="148" t="s">
        <v>143</v>
      </c>
      <c r="AU294" s="148" t="s">
        <v>88</v>
      </c>
      <c r="AV294" s="13" t="s">
        <v>88</v>
      </c>
      <c r="AW294" s="13" t="s">
        <v>32</v>
      </c>
      <c r="AX294" s="13" t="s">
        <v>78</v>
      </c>
      <c r="AY294" s="148" t="s">
        <v>135</v>
      </c>
    </row>
    <row r="295" spans="2:51" s="13" customFormat="1">
      <c r="B295" s="147"/>
      <c r="D295" s="141" t="s">
        <v>143</v>
      </c>
      <c r="E295" s="148" t="s">
        <v>1</v>
      </c>
      <c r="F295" s="149" t="s">
        <v>322</v>
      </c>
      <c r="H295" s="150">
        <v>-0.75</v>
      </c>
      <c r="I295" s="151"/>
      <c r="L295" s="147"/>
      <c r="M295" s="152"/>
      <c r="T295" s="153"/>
      <c r="AT295" s="148" t="s">
        <v>143</v>
      </c>
      <c r="AU295" s="148" t="s">
        <v>88</v>
      </c>
      <c r="AV295" s="13" t="s">
        <v>88</v>
      </c>
      <c r="AW295" s="13" t="s">
        <v>32</v>
      </c>
      <c r="AX295" s="13" t="s">
        <v>78</v>
      </c>
      <c r="AY295" s="148" t="s">
        <v>135</v>
      </c>
    </row>
    <row r="296" spans="2:51" s="13" customFormat="1">
      <c r="B296" s="147"/>
      <c r="D296" s="141" t="s">
        <v>143</v>
      </c>
      <c r="E296" s="148" t="s">
        <v>1</v>
      </c>
      <c r="F296" s="149" t="s">
        <v>323</v>
      </c>
      <c r="H296" s="150">
        <v>-1.25</v>
      </c>
      <c r="I296" s="151"/>
      <c r="L296" s="147"/>
      <c r="M296" s="152"/>
      <c r="T296" s="153"/>
      <c r="AT296" s="148" t="s">
        <v>143</v>
      </c>
      <c r="AU296" s="148" t="s">
        <v>88</v>
      </c>
      <c r="AV296" s="13" t="s">
        <v>88</v>
      </c>
      <c r="AW296" s="13" t="s">
        <v>32</v>
      </c>
      <c r="AX296" s="13" t="s">
        <v>78</v>
      </c>
      <c r="AY296" s="148" t="s">
        <v>135</v>
      </c>
    </row>
    <row r="297" spans="2:51" s="12" customFormat="1">
      <c r="B297" s="140"/>
      <c r="D297" s="141" t="s">
        <v>143</v>
      </c>
      <c r="E297" s="142" t="s">
        <v>1</v>
      </c>
      <c r="F297" s="143" t="s">
        <v>285</v>
      </c>
      <c r="H297" s="142" t="s">
        <v>1</v>
      </c>
      <c r="I297" s="144"/>
      <c r="L297" s="140"/>
      <c r="M297" s="145"/>
      <c r="T297" s="146"/>
      <c r="AT297" s="142" t="s">
        <v>143</v>
      </c>
      <c r="AU297" s="142" t="s">
        <v>88</v>
      </c>
      <c r="AV297" s="12" t="s">
        <v>86</v>
      </c>
      <c r="AW297" s="12" t="s">
        <v>32</v>
      </c>
      <c r="AX297" s="12" t="s">
        <v>78</v>
      </c>
      <c r="AY297" s="142" t="s">
        <v>135</v>
      </c>
    </row>
    <row r="298" spans="2:51" s="12" customFormat="1" ht="20.399999999999999">
      <c r="B298" s="140"/>
      <c r="D298" s="141" t="s">
        <v>143</v>
      </c>
      <c r="E298" s="142" t="s">
        <v>1</v>
      </c>
      <c r="F298" s="143" t="s">
        <v>324</v>
      </c>
      <c r="H298" s="142" t="s">
        <v>1</v>
      </c>
      <c r="I298" s="144"/>
      <c r="L298" s="140"/>
      <c r="M298" s="145"/>
      <c r="T298" s="146"/>
      <c r="AT298" s="142" t="s">
        <v>143</v>
      </c>
      <c r="AU298" s="142" t="s">
        <v>88</v>
      </c>
      <c r="AV298" s="12" t="s">
        <v>86</v>
      </c>
      <c r="AW298" s="12" t="s">
        <v>32</v>
      </c>
      <c r="AX298" s="12" t="s">
        <v>78</v>
      </c>
      <c r="AY298" s="142" t="s">
        <v>135</v>
      </c>
    </row>
    <row r="299" spans="2:51" s="13" customFormat="1">
      <c r="B299" s="147"/>
      <c r="D299" s="141" t="s">
        <v>143</v>
      </c>
      <c r="E299" s="148" t="s">
        <v>1</v>
      </c>
      <c r="F299" s="149" t="s">
        <v>325</v>
      </c>
      <c r="H299" s="150">
        <v>74.150000000000006</v>
      </c>
      <c r="I299" s="151"/>
      <c r="L299" s="147"/>
      <c r="M299" s="152"/>
      <c r="T299" s="153"/>
      <c r="AT299" s="148" t="s">
        <v>143</v>
      </c>
      <c r="AU299" s="148" t="s">
        <v>88</v>
      </c>
      <c r="AV299" s="13" t="s">
        <v>88</v>
      </c>
      <c r="AW299" s="13" t="s">
        <v>32</v>
      </c>
      <c r="AX299" s="13" t="s">
        <v>78</v>
      </c>
      <c r="AY299" s="148" t="s">
        <v>135</v>
      </c>
    </row>
    <row r="300" spans="2:51" s="13" customFormat="1">
      <c r="B300" s="147"/>
      <c r="D300" s="141" t="s">
        <v>143</v>
      </c>
      <c r="E300" s="148" t="s">
        <v>1</v>
      </c>
      <c r="F300" s="149" t="s">
        <v>326</v>
      </c>
      <c r="H300" s="150">
        <v>16.841000000000001</v>
      </c>
      <c r="I300" s="151"/>
      <c r="L300" s="147"/>
      <c r="M300" s="152"/>
      <c r="T300" s="153"/>
      <c r="AT300" s="148" t="s">
        <v>143</v>
      </c>
      <c r="AU300" s="148" t="s">
        <v>88</v>
      </c>
      <c r="AV300" s="13" t="s">
        <v>88</v>
      </c>
      <c r="AW300" s="13" t="s">
        <v>32</v>
      </c>
      <c r="AX300" s="13" t="s">
        <v>78</v>
      </c>
      <c r="AY300" s="148" t="s">
        <v>135</v>
      </c>
    </row>
    <row r="301" spans="2:51" s="13" customFormat="1">
      <c r="B301" s="147"/>
      <c r="D301" s="141" t="s">
        <v>143</v>
      </c>
      <c r="E301" s="148" t="s">
        <v>1</v>
      </c>
      <c r="F301" s="149" t="s">
        <v>327</v>
      </c>
      <c r="H301" s="150">
        <v>16.706</v>
      </c>
      <c r="I301" s="151"/>
      <c r="L301" s="147"/>
      <c r="M301" s="152"/>
      <c r="T301" s="153"/>
      <c r="AT301" s="148" t="s">
        <v>143</v>
      </c>
      <c r="AU301" s="148" t="s">
        <v>88</v>
      </c>
      <c r="AV301" s="13" t="s">
        <v>88</v>
      </c>
      <c r="AW301" s="13" t="s">
        <v>32</v>
      </c>
      <c r="AX301" s="13" t="s">
        <v>78</v>
      </c>
      <c r="AY301" s="148" t="s">
        <v>135</v>
      </c>
    </row>
    <row r="302" spans="2:51" s="12" customFormat="1">
      <c r="B302" s="140"/>
      <c r="D302" s="141" t="s">
        <v>143</v>
      </c>
      <c r="E302" s="142" t="s">
        <v>1</v>
      </c>
      <c r="F302" s="143" t="s">
        <v>289</v>
      </c>
      <c r="H302" s="142" t="s">
        <v>1</v>
      </c>
      <c r="I302" s="144"/>
      <c r="L302" s="140"/>
      <c r="M302" s="145"/>
      <c r="T302" s="146"/>
      <c r="AT302" s="142" t="s">
        <v>143</v>
      </c>
      <c r="AU302" s="142" t="s">
        <v>88</v>
      </c>
      <c r="AV302" s="12" t="s">
        <v>86</v>
      </c>
      <c r="AW302" s="12" t="s">
        <v>32</v>
      </c>
      <c r="AX302" s="12" t="s">
        <v>78</v>
      </c>
      <c r="AY302" s="142" t="s">
        <v>135</v>
      </c>
    </row>
    <row r="303" spans="2:51" s="13" customFormat="1">
      <c r="B303" s="147"/>
      <c r="D303" s="141" t="s">
        <v>143</v>
      </c>
      <c r="E303" s="148" t="s">
        <v>1</v>
      </c>
      <c r="F303" s="149" t="s">
        <v>328</v>
      </c>
      <c r="H303" s="150">
        <v>4.3460000000000001</v>
      </c>
      <c r="I303" s="151"/>
      <c r="L303" s="147"/>
      <c r="M303" s="152"/>
      <c r="T303" s="153"/>
      <c r="AT303" s="148" t="s">
        <v>143</v>
      </c>
      <c r="AU303" s="148" t="s">
        <v>88</v>
      </c>
      <c r="AV303" s="13" t="s">
        <v>88</v>
      </c>
      <c r="AW303" s="13" t="s">
        <v>32</v>
      </c>
      <c r="AX303" s="13" t="s">
        <v>78</v>
      </c>
      <c r="AY303" s="148" t="s">
        <v>135</v>
      </c>
    </row>
    <row r="304" spans="2:51" s="13" customFormat="1">
      <c r="B304" s="147"/>
      <c r="D304" s="141" t="s">
        <v>143</v>
      </c>
      <c r="E304" s="148" t="s">
        <v>1</v>
      </c>
      <c r="F304" s="149" t="s">
        <v>329</v>
      </c>
      <c r="H304" s="150">
        <v>17.02</v>
      </c>
      <c r="I304" s="151"/>
      <c r="L304" s="147"/>
      <c r="M304" s="152"/>
      <c r="T304" s="153"/>
      <c r="AT304" s="148" t="s">
        <v>143</v>
      </c>
      <c r="AU304" s="148" t="s">
        <v>88</v>
      </c>
      <c r="AV304" s="13" t="s">
        <v>88</v>
      </c>
      <c r="AW304" s="13" t="s">
        <v>32</v>
      </c>
      <c r="AX304" s="13" t="s">
        <v>78</v>
      </c>
      <c r="AY304" s="148" t="s">
        <v>135</v>
      </c>
    </row>
    <row r="305" spans="2:51" s="13" customFormat="1">
      <c r="B305" s="147"/>
      <c r="D305" s="141" t="s">
        <v>143</v>
      </c>
      <c r="E305" s="148" t="s">
        <v>1</v>
      </c>
      <c r="F305" s="149" t="s">
        <v>330</v>
      </c>
      <c r="H305" s="150">
        <v>3.8690000000000002</v>
      </c>
      <c r="I305" s="151"/>
      <c r="L305" s="147"/>
      <c r="M305" s="152"/>
      <c r="T305" s="153"/>
      <c r="AT305" s="148" t="s">
        <v>143</v>
      </c>
      <c r="AU305" s="148" t="s">
        <v>88</v>
      </c>
      <c r="AV305" s="13" t="s">
        <v>88</v>
      </c>
      <c r="AW305" s="13" t="s">
        <v>32</v>
      </c>
      <c r="AX305" s="13" t="s">
        <v>78</v>
      </c>
      <c r="AY305" s="148" t="s">
        <v>135</v>
      </c>
    </row>
    <row r="306" spans="2:51" s="12" customFormat="1">
      <c r="B306" s="140"/>
      <c r="D306" s="141" t="s">
        <v>143</v>
      </c>
      <c r="E306" s="142" t="s">
        <v>1</v>
      </c>
      <c r="F306" s="143" t="s">
        <v>331</v>
      </c>
      <c r="H306" s="142" t="s">
        <v>1</v>
      </c>
      <c r="I306" s="144"/>
      <c r="L306" s="140"/>
      <c r="M306" s="145"/>
      <c r="T306" s="146"/>
      <c r="AT306" s="142" t="s">
        <v>143</v>
      </c>
      <c r="AU306" s="142" t="s">
        <v>88</v>
      </c>
      <c r="AV306" s="12" t="s">
        <v>86</v>
      </c>
      <c r="AW306" s="12" t="s">
        <v>32</v>
      </c>
      <c r="AX306" s="12" t="s">
        <v>78</v>
      </c>
      <c r="AY306" s="142" t="s">
        <v>135</v>
      </c>
    </row>
    <row r="307" spans="2:51" s="13" customFormat="1">
      <c r="B307" s="147"/>
      <c r="D307" s="141" t="s">
        <v>143</v>
      </c>
      <c r="E307" s="148" t="s">
        <v>1</v>
      </c>
      <c r="F307" s="149" t="s">
        <v>332</v>
      </c>
      <c r="H307" s="150">
        <v>4.8650000000000002</v>
      </c>
      <c r="I307" s="151"/>
      <c r="L307" s="147"/>
      <c r="M307" s="152"/>
      <c r="T307" s="153"/>
      <c r="AT307" s="148" t="s">
        <v>143</v>
      </c>
      <c r="AU307" s="148" t="s">
        <v>88</v>
      </c>
      <c r="AV307" s="13" t="s">
        <v>88</v>
      </c>
      <c r="AW307" s="13" t="s">
        <v>32</v>
      </c>
      <c r="AX307" s="13" t="s">
        <v>78</v>
      </c>
      <c r="AY307" s="148" t="s">
        <v>135</v>
      </c>
    </row>
    <row r="308" spans="2:51" s="12" customFormat="1">
      <c r="B308" s="140"/>
      <c r="D308" s="141" t="s">
        <v>143</v>
      </c>
      <c r="E308" s="142" t="s">
        <v>1</v>
      </c>
      <c r="F308" s="143" t="s">
        <v>315</v>
      </c>
      <c r="H308" s="142" t="s">
        <v>1</v>
      </c>
      <c r="I308" s="144"/>
      <c r="L308" s="140"/>
      <c r="M308" s="145"/>
      <c r="T308" s="146"/>
      <c r="AT308" s="142" t="s">
        <v>143</v>
      </c>
      <c r="AU308" s="142" t="s">
        <v>88</v>
      </c>
      <c r="AV308" s="12" t="s">
        <v>86</v>
      </c>
      <c r="AW308" s="12" t="s">
        <v>32</v>
      </c>
      <c r="AX308" s="12" t="s">
        <v>78</v>
      </c>
      <c r="AY308" s="142" t="s">
        <v>135</v>
      </c>
    </row>
    <row r="309" spans="2:51" s="13" customFormat="1">
      <c r="B309" s="147"/>
      <c r="D309" s="141" t="s">
        <v>143</v>
      </c>
      <c r="E309" s="148" t="s">
        <v>1</v>
      </c>
      <c r="F309" s="149" t="s">
        <v>333</v>
      </c>
      <c r="H309" s="150">
        <v>-1.55</v>
      </c>
      <c r="I309" s="151"/>
      <c r="L309" s="147"/>
      <c r="M309" s="152"/>
      <c r="T309" s="153"/>
      <c r="AT309" s="148" t="s">
        <v>143</v>
      </c>
      <c r="AU309" s="148" t="s">
        <v>88</v>
      </c>
      <c r="AV309" s="13" t="s">
        <v>88</v>
      </c>
      <c r="AW309" s="13" t="s">
        <v>32</v>
      </c>
      <c r="AX309" s="13" t="s">
        <v>78</v>
      </c>
      <c r="AY309" s="148" t="s">
        <v>135</v>
      </c>
    </row>
    <row r="310" spans="2:51" s="13" customFormat="1">
      <c r="B310" s="147"/>
      <c r="D310" s="141" t="s">
        <v>143</v>
      </c>
      <c r="E310" s="148" t="s">
        <v>1</v>
      </c>
      <c r="F310" s="149" t="s">
        <v>334</v>
      </c>
      <c r="H310" s="150">
        <v>-1.792</v>
      </c>
      <c r="I310" s="151"/>
      <c r="L310" s="147"/>
      <c r="M310" s="152"/>
      <c r="T310" s="153"/>
      <c r="AT310" s="148" t="s">
        <v>143</v>
      </c>
      <c r="AU310" s="148" t="s">
        <v>88</v>
      </c>
      <c r="AV310" s="13" t="s">
        <v>88</v>
      </c>
      <c r="AW310" s="13" t="s">
        <v>32</v>
      </c>
      <c r="AX310" s="13" t="s">
        <v>78</v>
      </c>
      <c r="AY310" s="148" t="s">
        <v>135</v>
      </c>
    </row>
    <row r="311" spans="2:51" s="13" customFormat="1">
      <c r="B311" s="147"/>
      <c r="D311" s="141" t="s">
        <v>143</v>
      </c>
      <c r="E311" s="148" t="s">
        <v>1</v>
      </c>
      <c r="F311" s="149" t="s">
        <v>318</v>
      </c>
      <c r="H311" s="150">
        <v>-5.8410000000000002</v>
      </c>
      <c r="I311" s="151"/>
      <c r="L311" s="147"/>
      <c r="M311" s="152"/>
      <c r="T311" s="153"/>
      <c r="AT311" s="148" t="s">
        <v>143</v>
      </c>
      <c r="AU311" s="148" t="s">
        <v>88</v>
      </c>
      <c r="AV311" s="13" t="s">
        <v>88</v>
      </c>
      <c r="AW311" s="13" t="s">
        <v>32</v>
      </c>
      <c r="AX311" s="13" t="s">
        <v>78</v>
      </c>
      <c r="AY311" s="148" t="s">
        <v>135</v>
      </c>
    </row>
    <row r="312" spans="2:51" s="13" customFormat="1">
      <c r="B312" s="147"/>
      <c r="D312" s="141" t="s">
        <v>143</v>
      </c>
      <c r="E312" s="148" t="s">
        <v>1</v>
      </c>
      <c r="F312" s="149" t="s">
        <v>335</v>
      </c>
      <c r="H312" s="150">
        <v>-3.2</v>
      </c>
      <c r="I312" s="151"/>
      <c r="L312" s="147"/>
      <c r="M312" s="152"/>
      <c r="T312" s="153"/>
      <c r="AT312" s="148" t="s">
        <v>143</v>
      </c>
      <c r="AU312" s="148" t="s">
        <v>88</v>
      </c>
      <c r="AV312" s="13" t="s">
        <v>88</v>
      </c>
      <c r="AW312" s="13" t="s">
        <v>32</v>
      </c>
      <c r="AX312" s="13" t="s">
        <v>78</v>
      </c>
      <c r="AY312" s="148" t="s">
        <v>135</v>
      </c>
    </row>
    <row r="313" spans="2:51" s="13" customFormat="1">
      <c r="B313" s="147"/>
      <c r="D313" s="141" t="s">
        <v>143</v>
      </c>
      <c r="E313" s="148" t="s">
        <v>1</v>
      </c>
      <c r="F313" s="149" t="s">
        <v>336</v>
      </c>
      <c r="H313" s="150">
        <v>-1.48</v>
      </c>
      <c r="I313" s="151"/>
      <c r="L313" s="147"/>
      <c r="M313" s="152"/>
      <c r="T313" s="153"/>
      <c r="AT313" s="148" t="s">
        <v>143</v>
      </c>
      <c r="AU313" s="148" t="s">
        <v>88</v>
      </c>
      <c r="AV313" s="13" t="s">
        <v>88</v>
      </c>
      <c r="AW313" s="13" t="s">
        <v>32</v>
      </c>
      <c r="AX313" s="13" t="s">
        <v>78</v>
      </c>
      <c r="AY313" s="148" t="s">
        <v>135</v>
      </c>
    </row>
    <row r="314" spans="2:51" s="13" customFormat="1">
      <c r="B314" s="147"/>
      <c r="D314" s="141" t="s">
        <v>143</v>
      </c>
      <c r="E314" s="148" t="s">
        <v>1</v>
      </c>
      <c r="F314" s="149" t="s">
        <v>337</v>
      </c>
      <c r="H314" s="150">
        <v>-4.4000000000000004</v>
      </c>
      <c r="I314" s="151"/>
      <c r="L314" s="147"/>
      <c r="M314" s="152"/>
      <c r="T314" s="153"/>
      <c r="AT314" s="148" t="s">
        <v>143</v>
      </c>
      <c r="AU314" s="148" t="s">
        <v>88</v>
      </c>
      <c r="AV314" s="13" t="s">
        <v>88</v>
      </c>
      <c r="AW314" s="13" t="s">
        <v>32</v>
      </c>
      <c r="AX314" s="13" t="s">
        <v>78</v>
      </c>
      <c r="AY314" s="148" t="s">
        <v>135</v>
      </c>
    </row>
    <row r="315" spans="2:51" s="13" customFormat="1">
      <c r="B315" s="147"/>
      <c r="D315" s="141" t="s">
        <v>143</v>
      </c>
      <c r="E315" s="148" t="s">
        <v>1</v>
      </c>
      <c r="F315" s="149" t="s">
        <v>338</v>
      </c>
      <c r="H315" s="150">
        <v>-0.432</v>
      </c>
      <c r="I315" s="151"/>
      <c r="L315" s="147"/>
      <c r="M315" s="152"/>
      <c r="T315" s="153"/>
      <c r="AT315" s="148" t="s">
        <v>143</v>
      </c>
      <c r="AU315" s="148" t="s">
        <v>88</v>
      </c>
      <c r="AV315" s="13" t="s">
        <v>88</v>
      </c>
      <c r="AW315" s="13" t="s">
        <v>32</v>
      </c>
      <c r="AX315" s="13" t="s">
        <v>78</v>
      </c>
      <c r="AY315" s="148" t="s">
        <v>135</v>
      </c>
    </row>
    <row r="316" spans="2:51" s="15" customFormat="1">
      <c r="B316" s="172"/>
      <c r="D316" s="141" t="s">
        <v>143</v>
      </c>
      <c r="E316" s="173" t="s">
        <v>1</v>
      </c>
      <c r="F316" s="174" t="s">
        <v>339</v>
      </c>
      <c r="H316" s="175">
        <v>199.797</v>
      </c>
      <c r="I316" s="176"/>
      <c r="L316" s="172"/>
      <c r="M316" s="177"/>
      <c r="T316" s="178"/>
      <c r="AT316" s="173" t="s">
        <v>143</v>
      </c>
      <c r="AU316" s="173" t="s">
        <v>88</v>
      </c>
      <c r="AV316" s="15" t="s">
        <v>153</v>
      </c>
      <c r="AW316" s="15" t="s">
        <v>32</v>
      </c>
      <c r="AX316" s="15" t="s">
        <v>78</v>
      </c>
      <c r="AY316" s="173" t="s">
        <v>135</v>
      </c>
    </row>
    <row r="317" spans="2:51" s="12" customFormat="1">
      <c r="B317" s="140"/>
      <c r="D317" s="141" t="s">
        <v>143</v>
      </c>
      <c r="E317" s="142" t="s">
        <v>1</v>
      </c>
      <c r="F317" s="143" t="s">
        <v>162</v>
      </c>
      <c r="H317" s="142" t="s">
        <v>1</v>
      </c>
      <c r="I317" s="144"/>
      <c r="L317" s="140"/>
      <c r="M317" s="145"/>
      <c r="T317" s="146"/>
      <c r="AT317" s="142" t="s">
        <v>143</v>
      </c>
      <c r="AU317" s="142" t="s">
        <v>88</v>
      </c>
      <c r="AV317" s="12" t="s">
        <v>86</v>
      </c>
      <c r="AW317" s="12" t="s">
        <v>32</v>
      </c>
      <c r="AX317" s="12" t="s">
        <v>78</v>
      </c>
      <c r="AY317" s="142" t="s">
        <v>135</v>
      </c>
    </row>
    <row r="318" spans="2:51" s="12" customFormat="1">
      <c r="B318" s="140"/>
      <c r="D318" s="141" t="s">
        <v>143</v>
      </c>
      <c r="E318" s="142" t="s">
        <v>1</v>
      </c>
      <c r="F318" s="143" t="s">
        <v>340</v>
      </c>
      <c r="H318" s="142" t="s">
        <v>1</v>
      </c>
      <c r="I318" s="144"/>
      <c r="L318" s="140"/>
      <c r="M318" s="145"/>
      <c r="T318" s="146"/>
      <c r="AT318" s="142" t="s">
        <v>143</v>
      </c>
      <c r="AU318" s="142" t="s">
        <v>88</v>
      </c>
      <c r="AV318" s="12" t="s">
        <v>86</v>
      </c>
      <c r="AW318" s="12" t="s">
        <v>32</v>
      </c>
      <c r="AX318" s="12" t="s">
        <v>78</v>
      </c>
      <c r="AY318" s="142" t="s">
        <v>135</v>
      </c>
    </row>
    <row r="319" spans="2:51" s="12" customFormat="1">
      <c r="B319" s="140"/>
      <c r="D319" s="141" t="s">
        <v>143</v>
      </c>
      <c r="E319" s="142" t="s">
        <v>1</v>
      </c>
      <c r="F319" s="143" t="s">
        <v>341</v>
      </c>
      <c r="H319" s="142" t="s">
        <v>1</v>
      </c>
      <c r="I319" s="144"/>
      <c r="L319" s="140"/>
      <c r="M319" s="145"/>
      <c r="T319" s="146"/>
      <c r="AT319" s="142" t="s">
        <v>143</v>
      </c>
      <c r="AU319" s="142" t="s">
        <v>88</v>
      </c>
      <c r="AV319" s="12" t="s">
        <v>86</v>
      </c>
      <c r="AW319" s="12" t="s">
        <v>32</v>
      </c>
      <c r="AX319" s="12" t="s">
        <v>78</v>
      </c>
      <c r="AY319" s="142" t="s">
        <v>135</v>
      </c>
    </row>
    <row r="320" spans="2:51" s="13" customFormat="1">
      <c r="B320" s="147"/>
      <c r="D320" s="141" t="s">
        <v>143</v>
      </c>
      <c r="E320" s="148" t="s">
        <v>1</v>
      </c>
      <c r="F320" s="149" t="s">
        <v>342</v>
      </c>
      <c r="H320" s="150">
        <v>51.442</v>
      </c>
      <c r="I320" s="151"/>
      <c r="L320" s="147"/>
      <c r="M320" s="152"/>
      <c r="T320" s="153"/>
      <c r="AT320" s="148" t="s">
        <v>143</v>
      </c>
      <c r="AU320" s="148" t="s">
        <v>88</v>
      </c>
      <c r="AV320" s="13" t="s">
        <v>88</v>
      </c>
      <c r="AW320" s="13" t="s">
        <v>32</v>
      </c>
      <c r="AX320" s="13" t="s">
        <v>78</v>
      </c>
      <c r="AY320" s="148" t="s">
        <v>135</v>
      </c>
    </row>
    <row r="321" spans="2:51" s="13" customFormat="1">
      <c r="B321" s="147"/>
      <c r="D321" s="141" t="s">
        <v>143</v>
      </c>
      <c r="E321" s="148" t="s">
        <v>1</v>
      </c>
      <c r="F321" s="149" t="s">
        <v>343</v>
      </c>
      <c r="H321" s="150">
        <v>10.223000000000001</v>
      </c>
      <c r="I321" s="151"/>
      <c r="L321" s="147"/>
      <c r="M321" s="152"/>
      <c r="T321" s="153"/>
      <c r="AT321" s="148" t="s">
        <v>143</v>
      </c>
      <c r="AU321" s="148" t="s">
        <v>88</v>
      </c>
      <c r="AV321" s="13" t="s">
        <v>88</v>
      </c>
      <c r="AW321" s="13" t="s">
        <v>32</v>
      </c>
      <c r="AX321" s="13" t="s">
        <v>78</v>
      </c>
      <c r="AY321" s="148" t="s">
        <v>135</v>
      </c>
    </row>
    <row r="322" spans="2:51" s="13" customFormat="1">
      <c r="B322" s="147"/>
      <c r="D322" s="141" t="s">
        <v>143</v>
      </c>
      <c r="E322" s="148" t="s">
        <v>1</v>
      </c>
      <c r="F322" s="149" t="s">
        <v>344</v>
      </c>
      <c r="H322" s="150">
        <v>5.63</v>
      </c>
      <c r="I322" s="151"/>
      <c r="L322" s="147"/>
      <c r="M322" s="152"/>
      <c r="T322" s="153"/>
      <c r="AT322" s="148" t="s">
        <v>143</v>
      </c>
      <c r="AU322" s="148" t="s">
        <v>88</v>
      </c>
      <c r="AV322" s="13" t="s">
        <v>88</v>
      </c>
      <c r="AW322" s="13" t="s">
        <v>32</v>
      </c>
      <c r="AX322" s="13" t="s">
        <v>78</v>
      </c>
      <c r="AY322" s="148" t="s">
        <v>135</v>
      </c>
    </row>
    <row r="323" spans="2:51" s="13" customFormat="1">
      <c r="B323" s="147"/>
      <c r="D323" s="141" t="s">
        <v>143</v>
      </c>
      <c r="E323" s="148" t="s">
        <v>1</v>
      </c>
      <c r="F323" s="149" t="s">
        <v>345</v>
      </c>
      <c r="H323" s="150">
        <v>4.2460000000000004</v>
      </c>
      <c r="I323" s="151"/>
      <c r="L323" s="147"/>
      <c r="M323" s="152"/>
      <c r="T323" s="153"/>
      <c r="AT323" s="148" t="s">
        <v>143</v>
      </c>
      <c r="AU323" s="148" t="s">
        <v>88</v>
      </c>
      <c r="AV323" s="13" t="s">
        <v>88</v>
      </c>
      <c r="AW323" s="13" t="s">
        <v>32</v>
      </c>
      <c r="AX323" s="13" t="s">
        <v>78</v>
      </c>
      <c r="AY323" s="148" t="s">
        <v>135</v>
      </c>
    </row>
    <row r="324" spans="2:51" s="12" customFormat="1">
      <c r="B324" s="140"/>
      <c r="D324" s="141" t="s">
        <v>143</v>
      </c>
      <c r="E324" s="142" t="s">
        <v>1</v>
      </c>
      <c r="F324" s="143" t="s">
        <v>315</v>
      </c>
      <c r="H324" s="142" t="s">
        <v>1</v>
      </c>
      <c r="I324" s="144"/>
      <c r="L324" s="140"/>
      <c r="M324" s="145"/>
      <c r="T324" s="146"/>
      <c r="AT324" s="142" t="s">
        <v>143</v>
      </c>
      <c r="AU324" s="142" t="s">
        <v>88</v>
      </c>
      <c r="AV324" s="12" t="s">
        <v>86</v>
      </c>
      <c r="AW324" s="12" t="s">
        <v>32</v>
      </c>
      <c r="AX324" s="12" t="s">
        <v>78</v>
      </c>
      <c r="AY324" s="142" t="s">
        <v>135</v>
      </c>
    </row>
    <row r="325" spans="2:51" s="13" customFormat="1">
      <c r="B325" s="147"/>
      <c r="D325" s="141" t="s">
        <v>143</v>
      </c>
      <c r="E325" s="148" t="s">
        <v>1</v>
      </c>
      <c r="F325" s="149" t="s">
        <v>346</v>
      </c>
      <c r="H325" s="150">
        <v>-0.82499999999999996</v>
      </c>
      <c r="I325" s="151"/>
      <c r="L325" s="147"/>
      <c r="M325" s="152"/>
      <c r="T325" s="153"/>
      <c r="AT325" s="148" t="s">
        <v>143</v>
      </c>
      <c r="AU325" s="148" t="s">
        <v>88</v>
      </c>
      <c r="AV325" s="13" t="s">
        <v>88</v>
      </c>
      <c r="AW325" s="13" t="s">
        <v>32</v>
      </c>
      <c r="AX325" s="13" t="s">
        <v>78</v>
      </c>
      <c r="AY325" s="148" t="s">
        <v>135</v>
      </c>
    </row>
    <row r="326" spans="2:51" s="13" customFormat="1">
      <c r="B326" s="147"/>
      <c r="D326" s="141" t="s">
        <v>143</v>
      </c>
      <c r="E326" s="148" t="s">
        <v>1</v>
      </c>
      <c r="F326" s="149" t="s">
        <v>347</v>
      </c>
      <c r="H326" s="150">
        <v>-1.474</v>
      </c>
      <c r="I326" s="151"/>
      <c r="L326" s="147"/>
      <c r="M326" s="152"/>
      <c r="T326" s="153"/>
      <c r="AT326" s="148" t="s">
        <v>143</v>
      </c>
      <c r="AU326" s="148" t="s">
        <v>88</v>
      </c>
      <c r="AV326" s="13" t="s">
        <v>88</v>
      </c>
      <c r="AW326" s="13" t="s">
        <v>32</v>
      </c>
      <c r="AX326" s="13" t="s">
        <v>78</v>
      </c>
      <c r="AY326" s="148" t="s">
        <v>135</v>
      </c>
    </row>
    <row r="327" spans="2:51" s="13" customFormat="1">
      <c r="B327" s="147"/>
      <c r="D327" s="141" t="s">
        <v>143</v>
      </c>
      <c r="E327" s="148" t="s">
        <v>1</v>
      </c>
      <c r="F327" s="149" t="s">
        <v>348</v>
      </c>
      <c r="H327" s="150">
        <v>-0.74</v>
      </c>
      <c r="I327" s="151"/>
      <c r="L327" s="147"/>
      <c r="M327" s="152"/>
      <c r="T327" s="153"/>
      <c r="AT327" s="148" t="s">
        <v>143</v>
      </c>
      <c r="AU327" s="148" t="s">
        <v>88</v>
      </c>
      <c r="AV327" s="13" t="s">
        <v>88</v>
      </c>
      <c r="AW327" s="13" t="s">
        <v>32</v>
      </c>
      <c r="AX327" s="13" t="s">
        <v>78</v>
      </c>
      <c r="AY327" s="148" t="s">
        <v>135</v>
      </c>
    </row>
    <row r="328" spans="2:51" s="13" customFormat="1">
      <c r="B328" s="147"/>
      <c r="D328" s="141" t="s">
        <v>143</v>
      </c>
      <c r="E328" s="148" t="s">
        <v>1</v>
      </c>
      <c r="F328" s="149" t="s">
        <v>349</v>
      </c>
      <c r="H328" s="150">
        <v>-0.59199999999999997</v>
      </c>
      <c r="I328" s="151"/>
      <c r="L328" s="147"/>
      <c r="M328" s="152"/>
      <c r="T328" s="153"/>
      <c r="AT328" s="148" t="s">
        <v>143</v>
      </c>
      <c r="AU328" s="148" t="s">
        <v>88</v>
      </c>
      <c r="AV328" s="13" t="s">
        <v>88</v>
      </c>
      <c r="AW328" s="13" t="s">
        <v>32</v>
      </c>
      <c r="AX328" s="13" t="s">
        <v>78</v>
      </c>
      <c r="AY328" s="148" t="s">
        <v>135</v>
      </c>
    </row>
    <row r="329" spans="2:51" s="12" customFormat="1">
      <c r="B329" s="140"/>
      <c r="D329" s="141" t="s">
        <v>143</v>
      </c>
      <c r="E329" s="142" t="s">
        <v>1</v>
      </c>
      <c r="F329" s="143" t="s">
        <v>285</v>
      </c>
      <c r="H329" s="142" t="s">
        <v>1</v>
      </c>
      <c r="I329" s="144"/>
      <c r="L329" s="140"/>
      <c r="M329" s="145"/>
      <c r="T329" s="146"/>
      <c r="AT329" s="142" t="s">
        <v>143</v>
      </c>
      <c r="AU329" s="142" t="s">
        <v>88</v>
      </c>
      <c r="AV329" s="12" t="s">
        <v>86</v>
      </c>
      <c r="AW329" s="12" t="s">
        <v>32</v>
      </c>
      <c r="AX329" s="12" t="s">
        <v>78</v>
      </c>
      <c r="AY329" s="142" t="s">
        <v>135</v>
      </c>
    </row>
    <row r="330" spans="2:51" s="12" customFormat="1" ht="20.399999999999999">
      <c r="B330" s="140"/>
      <c r="D330" s="141" t="s">
        <v>143</v>
      </c>
      <c r="E330" s="142" t="s">
        <v>1</v>
      </c>
      <c r="F330" s="143" t="s">
        <v>350</v>
      </c>
      <c r="H330" s="142" t="s">
        <v>1</v>
      </c>
      <c r="I330" s="144"/>
      <c r="L330" s="140"/>
      <c r="M330" s="145"/>
      <c r="T330" s="146"/>
      <c r="AT330" s="142" t="s">
        <v>143</v>
      </c>
      <c r="AU330" s="142" t="s">
        <v>88</v>
      </c>
      <c r="AV330" s="12" t="s">
        <v>86</v>
      </c>
      <c r="AW330" s="12" t="s">
        <v>32</v>
      </c>
      <c r="AX330" s="12" t="s">
        <v>78</v>
      </c>
      <c r="AY330" s="142" t="s">
        <v>135</v>
      </c>
    </row>
    <row r="331" spans="2:51" s="13" customFormat="1">
      <c r="B331" s="147"/>
      <c r="D331" s="141" t="s">
        <v>143</v>
      </c>
      <c r="E331" s="148" t="s">
        <v>1</v>
      </c>
      <c r="F331" s="149" t="s">
        <v>351</v>
      </c>
      <c r="H331" s="150">
        <v>108.96899999999999</v>
      </c>
      <c r="I331" s="151"/>
      <c r="L331" s="147"/>
      <c r="M331" s="152"/>
      <c r="T331" s="153"/>
      <c r="AT331" s="148" t="s">
        <v>143</v>
      </c>
      <c r="AU331" s="148" t="s">
        <v>88</v>
      </c>
      <c r="AV331" s="13" t="s">
        <v>88</v>
      </c>
      <c r="AW331" s="13" t="s">
        <v>32</v>
      </c>
      <c r="AX331" s="13" t="s">
        <v>78</v>
      </c>
      <c r="AY331" s="148" t="s">
        <v>135</v>
      </c>
    </row>
    <row r="332" spans="2:51" s="13" customFormat="1">
      <c r="B332" s="147"/>
      <c r="D332" s="141" t="s">
        <v>143</v>
      </c>
      <c r="E332" s="148" t="s">
        <v>1</v>
      </c>
      <c r="F332" s="149" t="s">
        <v>352</v>
      </c>
      <c r="H332" s="150">
        <v>36.298999999999999</v>
      </c>
      <c r="I332" s="151"/>
      <c r="L332" s="147"/>
      <c r="M332" s="152"/>
      <c r="T332" s="153"/>
      <c r="AT332" s="148" t="s">
        <v>143</v>
      </c>
      <c r="AU332" s="148" t="s">
        <v>88</v>
      </c>
      <c r="AV332" s="13" t="s">
        <v>88</v>
      </c>
      <c r="AW332" s="13" t="s">
        <v>32</v>
      </c>
      <c r="AX332" s="13" t="s">
        <v>78</v>
      </c>
      <c r="AY332" s="148" t="s">
        <v>135</v>
      </c>
    </row>
    <row r="333" spans="2:51" s="13" customFormat="1" ht="20.399999999999999">
      <c r="B333" s="147"/>
      <c r="D333" s="141" t="s">
        <v>143</v>
      </c>
      <c r="E333" s="148" t="s">
        <v>1</v>
      </c>
      <c r="F333" s="149" t="s">
        <v>353</v>
      </c>
      <c r="H333" s="150">
        <v>8.69</v>
      </c>
      <c r="I333" s="151"/>
      <c r="L333" s="147"/>
      <c r="M333" s="152"/>
      <c r="T333" s="153"/>
      <c r="AT333" s="148" t="s">
        <v>143</v>
      </c>
      <c r="AU333" s="148" t="s">
        <v>88</v>
      </c>
      <c r="AV333" s="13" t="s">
        <v>88</v>
      </c>
      <c r="AW333" s="13" t="s">
        <v>32</v>
      </c>
      <c r="AX333" s="13" t="s">
        <v>78</v>
      </c>
      <c r="AY333" s="148" t="s">
        <v>135</v>
      </c>
    </row>
    <row r="334" spans="2:51" s="12" customFormat="1">
      <c r="B334" s="140"/>
      <c r="D334" s="141" t="s">
        <v>143</v>
      </c>
      <c r="E334" s="142" t="s">
        <v>1</v>
      </c>
      <c r="F334" s="143" t="s">
        <v>354</v>
      </c>
      <c r="H334" s="142" t="s">
        <v>1</v>
      </c>
      <c r="I334" s="144"/>
      <c r="L334" s="140"/>
      <c r="M334" s="145"/>
      <c r="T334" s="146"/>
      <c r="AT334" s="142" t="s">
        <v>143</v>
      </c>
      <c r="AU334" s="142" t="s">
        <v>88</v>
      </c>
      <c r="AV334" s="12" t="s">
        <v>86</v>
      </c>
      <c r="AW334" s="12" t="s">
        <v>32</v>
      </c>
      <c r="AX334" s="12" t="s">
        <v>78</v>
      </c>
      <c r="AY334" s="142" t="s">
        <v>135</v>
      </c>
    </row>
    <row r="335" spans="2:51" s="13" customFormat="1">
      <c r="B335" s="147"/>
      <c r="D335" s="141" t="s">
        <v>143</v>
      </c>
      <c r="E335" s="148" t="s">
        <v>1</v>
      </c>
      <c r="F335" s="149" t="s">
        <v>355</v>
      </c>
      <c r="H335" s="150">
        <v>-1.1919999999999999</v>
      </c>
      <c r="I335" s="151"/>
      <c r="L335" s="147"/>
      <c r="M335" s="152"/>
      <c r="T335" s="153"/>
      <c r="AT335" s="148" t="s">
        <v>143</v>
      </c>
      <c r="AU335" s="148" t="s">
        <v>88</v>
      </c>
      <c r="AV335" s="13" t="s">
        <v>88</v>
      </c>
      <c r="AW335" s="13" t="s">
        <v>32</v>
      </c>
      <c r="AX335" s="13" t="s">
        <v>78</v>
      </c>
      <c r="AY335" s="148" t="s">
        <v>135</v>
      </c>
    </row>
    <row r="336" spans="2:51" s="13" customFormat="1">
      <c r="B336" s="147"/>
      <c r="D336" s="141" t="s">
        <v>143</v>
      </c>
      <c r="E336" s="148" t="s">
        <v>1</v>
      </c>
      <c r="F336" s="149" t="s">
        <v>356</v>
      </c>
      <c r="H336" s="150">
        <v>-0.46200000000000002</v>
      </c>
      <c r="I336" s="151"/>
      <c r="L336" s="147"/>
      <c r="M336" s="152"/>
      <c r="T336" s="153"/>
      <c r="AT336" s="148" t="s">
        <v>143</v>
      </c>
      <c r="AU336" s="148" t="s">
        <v>88</v>
      </c>
      <c r="AV336" s="13" t="s">
        <v>88</v>
      </c>
      <c r="AW336" s="13" t="s">
        <v>32</v>
      </c>
      <c r="AX336" s="13" t="s">
        <v>78</v>
      </c>
      <c r="AY336" s="148" t="s">
        <v>135</v>
      </c>
    </row>
    <row r="337" spans="2:65" s="13" customFormat="1">
      <c r="B337" s="147"/>
      <c r="D337" s="141" t="s">
        <v>143</v>
      </c>
      <c r="E337" s="148" t="s">
        <v>1</v>
      </c>
      <c r="F337" s="149" t="s">
        <v>357</v>
      </c>
      <c r="H337" s="150">
        <v>-0.33</v>
      </c>
      <c r="I337" s="151"/>
      <c r="L337" s="147"/>
      <c r="M337" s="152"/>
      <c r="T337" s="153"/>
      <c r="AT337" s="148" t="s">
        <v>143</v>
      </c>
      <c r="AU337" s="148" t="s">
        <v>88</v>
      </c>
      <c r="AV337" s="13" t="s">
        <v>88</v>
      </c>
      <c r="AW337" s="13" t="s">
        <v>32</v>
      </c>
      <c r="AX337" s="13" t="s">
        <v>78</v>
      </c>
      <c r="AY337" s="148" t="s">
        <v>135</v>
      </c>
    </row>
    <row r="338" spans="2:65" s="13" customFormat="1">
      <c r="B338" s="147"/>
      <c r="D338" s="141" t="s">
        <v>143</v>
      </c>
      <c r="E338" s="148" t="s">
        <v>1</v>
      </c>
      <c r="F338" s="149" t="s">
        <v>358</v>
      </c>
      <c r="H338" s="150">
        <v>-1.98</v>
      </c>
      <c r="I338" s="151"/>
      <c r="L338" s="147"/>
      <c r="M338" s="152"/>
      <c r="T338" s="153"/>
      <c r="AT338" s="148" t="s">
        <v>143</v>
      </c>
      <c r="AU338" s="148" t="s">
        <v>88</v>
      </c>
      <c r="AV338" s="13" t="s">
        <v>88</v>
      </c>
      <c r="AW338" s="13" t="s">
        <v>32</v>
      </c>
      <c r="AX338" s="13" t="s">
        <v>78</v>
      </c>
      <c r="AY338" s="148" t="s">
        <v>135</v>
      </c>
    </row>
    <row r="339" spans="2:65" s="13" customFormat="1">
      <c r="B339" s="147"/>
      <c r="D339" s="141" t="s">
        <v>143</v>
      </c>
      <c r="E339" s="148" t="s">
        <v>1</v>
      </c>
      <c r="F339" s="149" t="s">
        <v>359</v>
      </c>
      <c r="H339" s="150">
        <v>-0.40500000000000003</v>
      </c>
      <c r="I339" s="151"/>
      <c r="L339" s="147"/>
      <c r="M339" s="152"/>
      <c r="T339" s="153"/>
      <c r="AT339" s="148" t="s">
        <v>143</v>
      </c>
      <c r="AU339" s="148" t="s">
        <v>88</v>
      </c>
      <c r="AV339" s="13" t="s">
        <v>88</v>
      </c>
      <c r="AW339" s="13" t="s">
        <v>32</v>
      </c>
      <c r="AX339" s="13" t="s">
        <v>78</v>
      </c>
      <c r="AY339" s="148" t="s">
        <v>135</v>
      </c>
    </row>
    <row r="340" spans="2:65" s="13" customFormat="1">
      <c r="B340" s="147"/>
      <c r="D340" s="141" t="s">
        <v>143</v>
      </c>
      <c r="E340" s="148" t="s">
        <v>1</v>
      </c>
      <c r="F340" s="149" t="s">
        <v>360</v>
      </c>
      <c r="H340" s="150">
        <v>-1.2070000000000001</v>
      </c>
      <c r="I340" s="151"/>
      <c r="L340" s="147"/>
      <c r="M340" s="152"/>
      <c r="T340" s="153"/>
      <c r="AT340" s="148" t="s">
        <v>143</v>
      </c>
      <c r="AU340" s="148" t="s">
        <v>88</v>
      </c>
      <c r="AV340" s="13" t="s">
        <v>88</v>
      </c>
      <c r="AW340" s="13" t="s">
        <v>32</v>
      </c>
      <c r="AX340" s="13" t="s">
        <v>78</v>
      </c>
      <c r="AY340" s="148" t="s">
        <v>135</v>
      </c>
    </row>
    <row r="341" spans="2:65" s="13" customFormat="1">
      <c r="B341" s="147"/>
      <c r="D341" s="141" t="s">
        <v>143</v>
      </c>
      <c r="E341" s="148" t="s">
        <v>1</v>
      </c>
      <c r="F341" s="149" t="s">
        <v>361</v>
      </c>
      <c r="H341" s="150">
        <v>-0.65300000000000002</v>
      </c>
      <c r="I341" s="151"/>
      <c r="L341" s="147"/>
      <c r="M341" s="152"/>
      <c r="T341" s="153"/>
      <c r="AT341" s="148" t="s">
        <v>143</v>
      </c>
      <c r="AU341" s="148" t="s">
        <v>88</v>
      </c>
      <c r="AV341" s="13" t="s">
        <v>88</v>
      </c>
      <c r="AW341" s="13" t="s">
        <v>32</v>
      </c>
      <c r="AX341" s="13" t="s">
        <v>78</v>
      </c>
      <c r="AY341" s="148" t="s">
        <v>135</v>
      </c>
    </row>
    <row r="342" spans="2:65" s="12" customFormat="1">
      <c r="B342" s="140"/>
      <c r="D342" s="141" t="s">
        <v>143</v>
      </c>
      <c r="E342" s="142" t="s">
        <v>1</v>
      </c>
      <c r="F342" s="143" t="s">
        <v>362</v>
      </c>
      <c r="H342" s="142" t="s">
        <v>1</v>
      </c>
      <c r="I342" s="144"/>
      <c r="L342" s="140"/>
      <c r="M342" s="145"/>
      <c r="T342" s="146"/>
      <c r="AT342" s="142" t="s">
        <v>143</v>
      </c>
      <c r="AU342" s="142" t="s">
        <v>88</v>
      </c>
      <c r="AV342" s="12" t="s">
        <v>86</v>
      </c>
      <c r="AW342" s="12" t="s">
        <v>32</v>
      </c>
      <c r="AX342" s="12" t="s">
        <v>78</v>
      </c>
      <c r="AY342" s="142" t="s">
        <v>135</v>
      </c>
    </row>
    <row r="343" spans="2:65" s="13" customFormat="1">
      <c r="B343" s="147"/>
      <c r="D343" s="141" t="s">
        <v>143</v>
      </c>
      <c r="E343" s="148" t="s">
        <v>1</v>
      </c>
      <c r="F343" s="149" t="s">
        <v>363</v>
      </c>
      <c r="H343" s="150">
        <v>38.651000000000003</v>
      </c>
      <c r="I343" s="151"/>
      <c r="L343" s="147"/>
      <c r="M343" s="152"/>
      <c r="T343" s="153"/>
      <c r="AT343" s="148" t="s">
        <v>143</v>
      </c>
      <c r="AU343" s="148" t="s">
        <v>88</v>
      </c>
      <c r="AV343" s="13" t="s">
        <v>88</v>
      </c>
      <c r="AW343" s="13" t="s">
        <v>32</v>
      </c>
      <c r="AX343" s="13" t="s">
        <v>78</v>
      </c>
      <c r="AY343" s="148" t="s">
        <v>135</v>
      </c>
    </row>
    <row r="344" spans="2:65" s="12" customFormat="1">
      <c r="B344" s="140"/>
      <c r="D344" s="141" t="s">
        <v>143</v>
      </c>
      <c r="E344" s="142" t="s">
        <v>1</v>
      </c>
      <c r="F344" s="143" t="s">
        <v>315</v>
      </c>
      <c r="H344" s="142" t="s">
        <v>1</v>
      </c>
      <c r="I344" s="144"/>
      <c r="L344" s="140"/>
      <c r="M344" s="145"/>
      <c r="T344" s="146"/>
      <c r="AT344" s="142" t="s">
        <v>143</v>
      </c>
      <c r="AU344" s="142" t="s">
        <v>88</v>
      </c>
      <c r="AV344" s="12" t="s">
        <v>86</v>
      </c>
      <c r="AW344" s="12" t="s">
        <v>32</v>
      </c>
      <c r="AX344" s="12" t="s">
        <v>78</v>
      </c>
      <c r="AY344" s="142" t="s">
        <v>135</v>
      </c>
    </row>
    <row r="345" spans="2:65" s="13" customFormat="1">
      <c r="B345" s="147"/>
      <c r="D345" s="141" t="s">
        <v>143</v>
      </c>
      <c r="E345" s="148" t="s">
        <v>1</v>
      </c>
      <c r="F345" s="149" t="s">
        <v>364</v>
      </c>
      <c r="H345" s="150">
        <v>-0.8</v>
      </c>
      <c r="I345" s="151"/>
      <c r="L345" s="147"/>
      <c r="M345" s="152"/>
      <c r="T345" s="153"/>
      <c r="AT345" s="148" t="s">
        <v>143</v>
      </c>
      <c r="AU345" s="148" t="s">
        <v>88</v>
      </c>
      <c r="AV345" s="13" t="s">
        <v>88</v>
      </c>
      <c r="AW345" s="13" t="s">
        <v>32</v>
      </c>
      <c r="AX345" s="13" t="s">
        <v>78</v>
      </c>
      <c r="AY345" s="148" t="s">
        <v>135</v>
      </c>
    </row>
    <row r="346" spans="2:65" s="13" customFormat="1">
      <c r="B346" s="147"/>
      <c r="D346" s="141" t="s">
        <v>143</v>
      </c>
      <c r="E346" s="148" t="s">
        <v>1</v>
      </c>
      <c r="F346" s="149" t="s">
        <v>346</v>
      </c>
      <c r="H346" s="150">
        <v>-0.82499999999999996</v>
      </c>
      <c r="I346" s="151"/>
      <c r="L346" s="147"/>
      <c r="M346" s="152"/>
      <c r="T346" s="153"/>
      <c r="AT346" s="148" t="s">
        <v>143</v>
      </c>
      <c r="AU346" s="148" t="s">
        <v>88</v>
      </c>
      <c r="AV346" s="13" t="s">
        <v>88</v>
      </c>
      <c r="AW346" s="13" t="s">
        <v>32</v>
      </c>
      <c r="AX346" s="13" t="s">
        <v>78</v>
      </c>
      <c r="AY346" s="148" t="s">
        <v>135</v>
      </c>
    </row>
    <row r="347" spans="2:65" s="15" customFormat="1">
      <c r="B347" s="172"/>
      <c r="D347" s="141" t="s">
        <v>143</v>
      </c>
      <c r="E347" s="173" t="s">
        <v>1</v>
      </c>
      <c r="F347" s="174" t="s">
        <v>339</v>
      </c>
      <c r="H347" s="175">
        <v>252.66499999999999</v>
      </c>
      <c r="I347" s="176"/>
      <c r="L347" s="172"/>
      <c r="M347" s="177"/>
      <c r="T347" s="178"/>
      <c r="AT347" s="173" t="s">
        <v>143</v>
      </c>
      <c r="AU347" s="173" t="s">
        <v>88</v>
      </c>
      <c r="AV347" s="15" t="s">
        <v>153</v>
      </c>
      <c r="AW347" s="15" t="s">
        <v>32</v>
      </c>
      <c r="AX347" s="15" t="s">
        <v>78</v>
      </c>
      <c r="AY347" s="173" t="s">
        <v>135</v>
      </c>
    </row>
    <row r="348" spans="2:65" s="14" customFormat="1">
      <c r="B348" s="154"/>
      <c r="D348" s="141" t="s">
        <v>143</v>
      </c>
      <c r="E348" s="155" t="s">
        <v>1</v>
      </c>
      <c r="F348" s="156" t="s">
        <v>147</v>
      </c>
      <c r="H348" s="157">
        <v>452.46199999999999</v>
      </c>
      <c r="I348" s="158"/>
      <c r="L348" s="154"/>
      <c r="M348" s="159"/>
      <c r="T348" s="160"/>
      <c r="AT348" s="155" t="s">
        <v>143</v>
      </c>
      <c r="AU348" s="155" t="s">
        <v>88</v>
      </c>
      <c r="AV348" s="14" t="s">
        <v>141</v>
      </c>
      <c r="AW348" s="14" t="s">
        <v>32</v>
      </c>
      <c r="AX348" s="14" t="s">
        <v>86</v>
      </c>
      <c r="AY348" s="155" t="s">
        <v>135</v>
      </c>
    </row>
    <row r="349" spans="2:65" s="1" customFormat="1" ht="21.75" customHeight="1">
      <c r="B349" s="27"/>
      <c r="C349" s="126" t="s">
        <v>243</v>
      </c>
      <c r="D349" s="126" t="s">
        <v>137</v>
      </c>
      <c r="E349" s="127" t="s">
        <v>365</v>
      </c>
      <c r="F349" s="128" t="s">
        <v>366</v>
      </c>
      <c r="G349" s="129" t="s">
        <v>140</v>
      </c>
      <c r="H349" s="130">
        <v>47.423000000000002</v>
      </c>
      <c r="I349" s="131">
        <v>100</v>
      </c>
      <c r="J349" s="132">
        <f>ROUND(I349*H349,2)</f>
        <v>4742.3</v>
      </c>
      <c r="K349" s="133"/>
      <c r="L349" s="27"/>
      <c r="M349" s="134" t="s">
        <v>1</v>
      </c>
      <c r="N349" s="135" t="s">
        <v>43</v>
      </c>
      <c r="P349" s="136">
        <f>O349*H349</f>
        <v>0</v>
      </c>
      <c r="Q349" s="136">
        <v>0</v>
      </c>
      <c r="R349" s="136">
        <f>Q349*H349</f>
        <v>0</v>
      </c>
      <c r="S349" s="136">
        <v>0.13100000000000001</v>
      </c>
      <c r="T349" s="137">
        <f>S349*H349</f>
        <v>6.2124130000000006</v>
      </c>
      <c r="AR349" s="138" t="s">
        <v>141</v>
      </c>
      <c r="AT349" s="138" t="s">
        <v>137</v>
      </c>
      <c r="AU349" s="138" t="s">
        <v>88</v>
      </c>
      <c r="AY349" s="17" t="s">
        <v>135</v>
      </c>
      <c r="BE349" s="139">
        <f>IF(N349="základní",J349,0)</f>
        <v>4742.3</v>
      </c>
      <c r="BF349" s="139">
        <f>IF(N349="snížená",J349,0)</f>
        <v>0</v>
      </c>
      <c r="BG349" s="139">
        <f>IF(N349="zákl. přenesená",J349,0)</f>
        <v>0</v>
      </c>
      <c r="BH349" s="139">
        <f>IF(N349="sníž. přenesená",J349,0)</f>
        <v>0</v>
      </c>
      <c r="BI349" s="139">
        <f>IF(N349="nulová",J349,0)</f>
        <v>0</v>
      </c>
      <c r="BJ349" s="17" t="s">
        <v>86</v>
      </c>
      <c r="BK349" s="139">
        <f>ROUND(I349*H349,2)</f>
        <v>4742.3</v>
      </c>
      <c r="BL349" s="17" t="s">
        <v>141</v>
      </c>
      <c r="BM349" s="138" t="s">
        <v>367</v>
      </c>
    </row>
    <row r="350" spans="2:65" s="12" customFormat="1">
      <c r="B350" s="140"/>
      <c r="D350" s="141" t="s">
        <v>143</v>
      </c>
      <c r="E350" s="142" t="s">
        <v>1</v>
      </c>
      <c r="F350" s="143" t="s">
        <v>308</v>
      </c>
      <c r="H350" s="142" t="s">
        <v>1</v>
      </c>
      <c r="I350" s="144"/>
      <c r="L350" s="140"/>
      <c r="M350" s="145"/>
      <c r="T350" s="146"/>
      <c r="AT350" s="142" t="s">
        <v>143</v>
      </c>
      <c r="AU350" s="142" t="s">
        <v>88</v>
      </c>
      <c r="AV350" s="12" t="s">
        <v>86</v>
      </c>
      <c r="AW350" s="12" t="s">
        <v>32</v>
      </c>
      <c r="AX350" s="12" t="s">
        <v>78</v>
      </c>
      <c r="AY350" s="142" t="s">
        <v>135</v>
      </c>
    </row>
    <row r="351" spans="2:65" s="12" customFormat="1">
      <c r="B351" s="140"/>
      <c r="D351" s="141" t="s">
        <v>143</v>
      </c>
      <c r="E351" s="142" t="s">
        <v>1</v>
      </c>
      <c r="F351" s="143" t="s">
        <v>340</v>
      </c>
      <c r="H351" s="142" t="s">
        <v>1</v>
      </c>
      <c r="I351" s="144"/>
      <c r="L351" s="140"/>
      <c r="M351" s="145"/>
      <c r="T351" s="146"/>
      <c r="AT351" s="142" t="s">
        <v>143</v>
      </c>
      <c r="AU351" s="142" t="s">
        <v>88</v>
      </c>
      <c r="AV351" s="12" t="s">
        <v>86</v>
      </c>
      <c r="AW351" s="12" t="s">
        <v>32</v>
      </c>
      <c r="AX351" s="12" t="s">
        <v>78</v>
      </c>
      <c r="AY351" s="142" t="s">
        <v>135</v>
      </c>
    </row>
    <row r="352" spans="2:65" s="12" customFormat="1">
      <c r="B352" s="140"/>
      <c r="D352" s="141" t="s">
        <v>143</v>
      </c>
      <c r="E352" s="142" t="s">
        <v>1</v>
      </c>
      <c r="F352" s="143" t="s">
        <v>368</v>
      </c>
      <c r="H352" s="142" t="s">
        <v>1</v>
      </c>
      <c r="I352" s="144"/>
      <c r="L352" s="140"/>
      <c r="M352" s="145"/>
      <c r="T352" s="146"/>
      <c r="AT352" s="142" t="s">
        <v>143</v>
      </c>
      <c r="AU352" s="142" t="s">
        <v>88</v>
      </c>
      <c r="AV352" s="12" t="s">
        <v>86</v>
      </c>
      <c r="AW352" s="12" t="s">
        <v>32</v>
      </c>
      <c r="AX352" s="12" t="s">
        <v>78</v>
      </c>
      <c r="AY352" s="142" t="s">
        <v>135</v>
      </c>
    </row>
    <row r="353" spans="2:51" s="13" customFormat="1">
      <c r="B353" s="147"/>
      <c r="D353" s="141" t="s">
        <v>143</v>
      </c>
      <c r="E353" s="148" t="s">
        <v>1</v>
      </c>
      <c r="F353" s="149" t="s">
        <v>369</v>
      </c>
      <c r="H353" s="150">
        <v>2.1</v>
      </c>
      <c r="I353" s="151"/>
      <c r="L353" s="147"/>
      <c r="M353" s="152"/>
      <c r="T353" s="153"/>
      <c r="AT353" s="148" t="s">
        <v>143</v>
      </c>
      <c r="AU353" s="148" t="s">
        <v>88</v>
      </c>
      <c r="AV353" s="13" t="s">
        <v>88</v>
      </c>
      <c r="AW353" s="13" t="s">
        <v>32</v>
      </c>
      <c r="AX353" s="13" t="s">
        <v>78</v>
      </c>
      <c r="AY353" s="148" t="s">
        <v>135</v>
      </c>
    </row>
    <row r="354" spans="2:51" s="12" customFormat="1">
      <c r="B354" s="140"/>
      <c r="D354" s="141" t="s">
        <v>143</v>
      </c>
      <c r="E354" s="142" t="s">
        <v>1</v>
      </c>
      <c r="F354" s="143" t="s">
        <v>370</v>
      </c>
      <c r="H354" s="142" t="s">
        <v>1</v>
      </c>
      <c r="I354" s="144"/>
      <c r="L354" s="140"/>
      <c r="M354" s="145"/>
      <c r="T354" s="146"/>
      <c r="AT354" s="142" t="s">
        <v>143</v>
      </c>
      <c r="AU354" s="142" t="s">
        <v>88</v>
      </c>
      <c r="AV354" s="12" t="s">
        <v>86</v>
      </c>
      <c r="AW354" s="12" t="s">
        <v>32</v>
      </c>
      <c r="AX354" s="12" t="s">
        <v>78</v>
      </c>
      <c r="AY354" s="142" t="s">
        <v>135</v>
      </c>
    </row>
    <row r="355" spans="2:51" s="13" customFormat="1">
      <c r="B355" s="147"/>
      <c r="D355" s="141" t="s">
        <v>143</v>
      </c>
      <c r="E355" s="148" t="s">
        <v>1</v>
      </c>
      <c r="F355" s="149" t="s">
        <v>371</v>
      </c>
      <c r="H355" s="150">
        <v>13.845000000000001</v>
      </c>
      <c r="I355" s="151"/>
      <c r="L355" s="147"/>
      <c r="M355" s="152"/>
      <c r="T355" s="153"/>
      <c r="AT355" s="148" t="s">
        <v>143</v>
      </c>
      <c r="AU355" s="148" t="s">
        <v>88</v>
      </c>
      <c r="AV355" s="13" t="s">
        <v>88</v>
      </c>
      <c r="AW355" s="13" t="s">
        <v>32</v>
      </c>
      <c r="AX355" s="13" t="s">
        <v>78</v>
      </c>
      <c r="AY355" s="148" t="s">
        <v>135</v>
      </c>
    </row>
    <row r="356" spans="2:51" s="13" customFormat="1">
      <c r="B356" s="147"/>
      <c r="D356" s="141" t="s">
        <v>143</v>
      </c>
      <c r="E356" s="148" t="s">
        <v>1</v>
      </c>
      <c r="F356" s="149" t="s">
        <v>372</v>
      </c>
      <c r="H356" s="150">
        <v>7.4550000000000001</v>
      </c>
      <c r="I356" s="151"/>
      <c r="L356" s="147"/>
      <c r="M356" s="152"/>
      <c r="T356" s="153"/>
      <c r="AT356" s="148" t="s">
        <v>143</v>
      </c>
      <c r="AU356" s="148" t="s">
        <v>88</v>
      </c>
      <c r="AV356" s="13" t="s">
        <v>88</v>
      </c>
      <c r="AW356" s="13" t="s">
        <v>32</v>
      </c>
      <c r="AX356" s="13" t="s">
        <v>78</v>
      </c>
      <c r="AY356" s="148" t="s">
        <v>135</v>
      </c>
    </row>
    <row r="357" spans="2:51" s="13" customFormat="1">
      <c r="B357" s="147"/>
      <c r="D357" s="141" t="s">
        <v>143</v>
      </c>
      <c r="E357" s="148" t="s">
        <v>1</v>
      </c>
      <c r="F357" s="149" t="s">
        <v>373</v>
      </c>
      <c r="H357" s="150">
        <v>6.1950000000000003</v>
      </c>
      <c r="I357" s="151"/>
      <c r="L357" s="147"/>
      <c r="M357" s="152"/>
      <c r="T357" s="153"/>
      <c r="AT357" s="148" t="s">
        <v>143</v>
      </c>
      <c r="AU357" s="148" t="s">
        <v>88</v>
      </c>
      <c r="AV357" s="13" t="s">
        <v>88</v>
      </c>
      <c r="AW357" s="13" t="s">
        <v>32</v>
      </c>
      <c r="AX357" s="13" t="s">
        <v>78</v>
      </c>
      <c r="AY357" s="148" t="s">
        <v>135</v>
      </c>
    </row>
    <row r="358" spans="2:51" s="12" customFormat="1">
      <c r="B358" s="140"/>
      <c r="D358" s="141" t="s">
        <v>143</v>
      </c>
      <c r="E358" s="142" t="s">
        <v>1</v>
      </c>
      <c r="F358" s="143" t="s">
        <v>315</v>
      </c>
      <c r="H358" s="142" t="s">
        <v>1</v>
      </c>
      <c r="I358" s="144"/>
      <c r="L358" s="140"/>
      <c r="M358" s="145"/>
      <c r="T358" s="146"/>
      <c r="AT358" s="142" t="s">
        <v>143</v>
      </c>
      <c r="AU358" s="142" t="s">
        <v>88</v>
      </c>
      <c r="AV358" s="12" t="s">
        <v>86</v>
      </c>
      <c r="AW358" s="12" t="s">
        <v>32</v>
      </c>
      <c r="AX358" s="12" t="s">
        <v>78</v>
      </c>
      <c r="AY358" s="142" t="s">
        <v>135</v>
      </c>
    </row>
    <row r="359" spans="2:51" s="13" customFormat="1">
      <c r="B359" s="147"/>
      <c r="D359" s="141" t="s">
        <v>143</v>
      </c>
      <c r="E359" s="148" t="s">
        <v>1</v>
      </c>
      <c r="F359" s="149" t="s">
        <v>374</v>
      </c>
      <c r="H359" s="150">
        <v>-3.1520000000000001</v>
      </c>
      <c r="I359" s="151"/>
      <c r="L359" s="147"/>
      <c r="M359" s="152"/>
      <c r="T359" s="153"/>
      <c r="AT359" s="148" t="s">
        <v>143</v>
      </c>
      <c r="AU359" s="148" t="s">
        <v>88</v>
      </c>
      <c r="AV359" s="13" t="s">
        <v>88</v>
      </c>
      <c r="AW359" s="13" t="s">
        <v>32</v>
      </c>
      <c r="AX359" s="13" t="s">
        <v>78</v>
      </c>
      <c r="AY359" s="148" t="s">
        <v>135</v>
      </c>
    </row>
    <row r="360" spans="2:51" s="13" customFormat="1">
      <c r="B360" s="147"/>
      <c r="D360" s="141" t="s">
        <v>143</v>
      </c>
      <c r="E360" s="148" t="s">
        <v>1</v>
      </c>
      <c r="F360" s="149" t="s">
        <v>375</v>
      </c>
      <c r="H360" s="150">
        <v>-1.1819999999999999</v>
      </c>
      <c r="I360" s="151"/>
      <c r="L360" s="147"/>
      <c r="M360" s="152"/>
      <c r="T360" s="153"/>
      <c r="AT360" s="148" t="s">
        <v>143</v>
      </c>
      <c r="AU360" s="148" t="s">
        <v>88</v>
      </c>
      <c r="AV360" s="13" t="s">
        <v>88</v>
      </c>
      <c r="AW360" s="13" t="s">
        <v>32</v>
      </c>
      <c r="AX360" s="13" t="s">
        <v>78</v>
      </c>
      <c r="AY360" s="148" t="s">
        <v>135</v>
      </c>
    </row>
    <row r="361" spans="2:51" s="12" customFormat="1">
      <c r="B361" s="140"/>
      <c r="D361" s="141" t="s">
        <v>143</v>
      </c>
      <c r="E361" s="142" t="s">
        <v>1</v>
      </c>
      <c r="F361" s="143" t="s">
        <v>162</v>
      </c>
      <c r="H361" s="142" t="s">
        <v>1</v>
      </c>
      <c r="I361" s="144"/>
      <c r="L361" s="140"/>
      <c r="M361" s="145"/>
      <c r="T361" s="146"/>
      <c r="AT361" s="142" t="s">
        <v>143</v>
      </c>
      <c r="AU361" s="142" t="s">
        <v>88</v>
      </c>
      <c r="AV361" s="12" t="s">
        <v>86</v>
      </c>
      <c r="AW361" s="12" t="s">
        <v>32</v>
      </c>
      <c r="AX361" s="12" t="s">
        <v>78</v>
      </c>
      <c r="AY361" s="142" t="s">
        <v>135</v>
      </c>
    </row>
    <row r="362" spans="2:51" s="12" customFormat="1">
      <c r="B362" s="140"/>
      <c r="D362" s="141" t="s">
        <v>143</v>
      </c>
      <c r="E362" s="142" t="s">
        <v>1</v>
      </c>
      <c r="F362" s="143" t="s">
        <v>376</v>
      </c>
      <c r="H362" s="142" t="s">
        <v>1</v>
      </c>
      <c r="I362" s="144"/>
      <c r="L362" s="140"/>
      <c r="M362" s="145"/>
      <c r="T362" s="146"/>
      <c r="AT362" s="142" t="s">
        <v>143</v>
      </c>
      <c r="AU362" s="142" t="s">
        <v>88</v>
      </c>
      <c r="AV362" s="12" t="s">
        <v>86</v>
      </c>
      <c r="AW362" s="12" t="s">
        <v>32</v>
      </c>
      <c r="AX362" s="12" t="s">
        <v>78</v>
      </c>
      <c r="AY362" s="142" t="s">
        <v>135</v>
      </c>
    </row>
    <row r="363" spans="2:51" s="13" customFormat="1">
      <c r="B363" s="147"/>
      <c r="D363" s="141" t="s">
        <v>143</v>
      </c>
      <c r="E363" s="148" t="s">
        <v>1</v>
      </c>
      <c r="F363" s="149" t="s">
        <v>377</v>
      </c>
      <c r="H363" s="150">
        <v>5.8</v>
      </c>
      <c r="I363" s="151"/>
      <c r="L363" s="147"/>
      <c r="M363" s="152"/>
      <c r="T363" s="153"/>
      <c r="AT363" s="148" t="s">
        <v>143</v>
      </c>
      <c r="AU363" s="148" t="s">
        <v>88</v>
      </c>
      <c r="AV363" s="13" t="s">
        <v>88</v>
      </c>
      <c r="AW363" s="13" t="s">
        <v>32</v>
      </c>
      <c r="AX363" s="13" t="s">
        <v>78</v>
      </c>
      <c r="AY363" s="148" t="s">
        <v>135</v>
      </c>
    </row>
    <row r="364" spans="2:51" s="13" customFormat="1">
      <c r="B364" s="147"/>
      <c r="D364" s="141" t="s">
        <v>143</v>
      </c>
      <c r="E364" s="148" t="s">
        <v>1</v>
      </c>
      <c r="F364" s="149" t="s">
        <v>378</v>
      </c>
      <c r="H364" s="150">
        <v>3.238</v>
      </c>
      <c r="I364" s="151"/>
      <c r="L364" s="147"/>
      <c r="M364" s="152"/>
      <c r="T364" s="153"/>
      <c r="AT364" s="148" t="s">
        <v>143</v>
      </c>
      <c r="AU364" s="148" t="s">
        <v>88</v>
      </c>
      <c r="AV364" s="13" t="s">
        <v>88</v>
      </c>
      <c r="AW364" s="13" t="s">
        <v>32</v>
      </c>
      <c r="AX364" s="13" t="s">
        <v>78</v>
      </c>
      <c r="AY364" s="148" t="s">
        <v>135</v>
      </c>
    </row>
    <row r="365" spans="2:51" s="13" customFormat="1">
      <c r="B365" s="147"/>
      <c r="D365" s="141" t="s">
        <v>143</v>
      </c>
      <c r="E365" s="148" t="s">
        <v>1</v>
      </c>
      <c r="F365" s="149" t="s">
        <v>379</v>
      </c>
      <c r="H365" s="150">
        <v>3.625</v>
      </c>
      <c r="I365" s="151"/>
      <c r="L365" s="147"/>
      <c r="M365" s="152"/>
      <c r="T365" s="153"/>
      <c r="AT365" s="148" t="s">
        <v>143</v>
      </c>
      <c r="AU365" s="148" t="s">
        <v>88</v>
      </c>
      <c r="AV365" s="13" t="s">
        <v>88</v>
      </c>
      <c r="AW365" s="13" t="s">
        <v>32</v>
      </c>
      <c r="AX365" s="13" t="s">
        <v>78</v>
      </c>
      <c r="AY365" s="148" t="s">
        <v>135</v>
      </c>
    </row>
    <row r="366" spans="2:51" s="13" customFormat="1">
      <c r="B366" s="147"/>
      <c r="D366" s="141" t="s">
        <v>143</v>
      </c>
      <c r="E366" s="148" t="s">
        <v>1</v>
      </c>
      <c r="F366" s="149" t="s">
        <v>380</v>
      </c>
      <c r="H366" s="150">
        <v>4.84</v>
      </c>
      <c r="I366" s="151"/>
      <c r="L366" s="147"/>
      <c r="M366" s="152"/>
      <c r="T366" s="153"/>
      <c r="AT366" s="148" t="s">
        <v>143</v>
      </c>
      <c r="AU366" s="148" t="s">
        <v>88</v>
      </c>
      <c r="AV366" s="13" t="s">
        <v>88</v>
      </c>
      <c r="AW366" s="13" t="s">
        <v>32</v>
      </c>
      <c r="AX366" s="13" t="s">
        <v>78</v>
      </c>
      <c r="AY366" s="148" t="s">
        <v>135</v>
      </c>
    </row>
    <row r="367" spans="2:51" s="13" customFormat="1">
      <c r="B367" s="147"/>
      <c r="D367" s="141" t="s">
        <v>143</v>
      </c>
      <c r="E367" s="148" t="s">
        <v>1</v>
      </c>
      <c r="F367" s="149" t="s">
        <v>381</v>
      </c>
      <c r="H367" s="150">
        <v>7.1130000000000004</v>
      </c>
      <c r="I367" s="151"/>
      <c r="L367" s="147"/>
      <c r="M367" s="152"/>
      <c r="T367" s="153"/>
      <c r="AT367" s="148" t="s">
        <v>143</v>
      </c>
      <c r="AU367" s="148" t="s">
        <v>88</v>
      </c>
      <c r="AV367" s="13" t="s">
        <v>88</v>
      </c>
      <c r="AW367" s="13" t="s">
        <v>32</v>
      </c>
      <c r="AX367" s="13" t="s">
        <v>78</v>
      </c>
      <c r="AY367" s="148" t="s">
        <v>135</v>
      </c>
    </row>
    <row r="368" spans="2:51" s="13" customFormat="1">
      <c r="B368" s="147"/>
      <c r="D368" s="141" t="s">
        <v>143</v>
      </c>
      <c r="E368" s="148" t="s">
        <v>1</v>
      </c>
      <c r="F368" s="149" t="s">
        <v>382</v>
      </c>
      <c r="H368" s="150">
        <v>4.2439999999999998</v>
      </c>
      <c r="I368" s="151"/>
      <c r="L368" s="147"/>
      <c r="M368" s="152"/>
      <c r="T368" s="153"/>
      <c r="AT368" s="148" t="s">
        <v>143</v>
      </c>
      <c r="AU368" s="148" t="s">
        <v>88</v>
      </c>
      <c r="AV368" s="13" t="s">
        <v>88</v>
      </c>
      <c r="AW368" s="13" t="s">
        <v>32</v>
      </c>
      <c r="AX368" s="13" t="s">
        <v>78</v>
      </c>
      <c r="AY368" s="148" t="s">
        <v>135</v>
      </c>
    </row>
    <row r="369" spans="2:65" s="12" customFormat="1">
      <c r="B369" s="140"/>
      <c r="D369" s="141" t="s">
        <v>143</v>
      </c>
      <c r="E369" s="142" t="s">
        <v>1</v>
      </c>
      <c r="F369" s="143" t="s">
        <v>315</v>
      </c>
      <c r="H369" s="142" t="s">
        <v>1</v>
      </c>
      <c r="I369" s="144"/>
      <c r="L369" s="140"/>
      <c r="M369" s="145"/>
      <c r="T369" s="146"/>
      <c r="AT369" s="142" t="s">
        <v>143</v>
      </c>
      <c r="AU369" s="142" t="s">
        <v>88</v>
      </c>
      <c r="AV369" s="12" t="s">
        <v>86</v>
      </c>
      <c r="AW369" s="12" t="s">
        <v>32</v>
      </c>
      <c r="AX369" s="12" t="s">
        <v>78</v>
      </c>
      <c r="AY369" s="142" t="s">
        <v>135</v>
      </c>
    </row>
    <row r="370" spans="2:65" s="13" customFormat="1">
      <c r="B370" s="147"/>
      <c r="D370" s="141" t="s">
        <v>143</v>
      </c>
      <c r="E370" s="148" t="s">
        <v>1</v>
      </c>
      <c r="F370" s="149" t="s">
        <v>374</v>
      </c>
      <c r="H370" s="150">
        <v>-3.1520000000000001</v>
      </c>
      <c r="I370" s="151"/>
      <c r="L370" s="147"/>
      <c r="M370" s="152"/>
      <c r="T370" s="153"/>
      <c r="AT370" s="148" t="s">
        <v>143</v>
      </c>
      <c r="AU370" s="148" t="s">
        <v>88</v>
      </c>
      <c r="AV370" s="13" t="s">
        <v>88</v>
      </c>
      <c r="AW370" s="13" t="s">
        <v>32</v>
      </c>
      <c r="AX370" s="13" t="s">
        <v>78</v>
      </c>
      <c r="AY370" s="148" t="s">
        <v>135</v>
      </c>
    </row>
    <row r="371" spans="2:65" s="13" customFormat="1">
      <c r="B371" s="147"/>
      <c r="D371" s="141" t="s">
        <v>143</v>
      </c>
      <c r="E371" s="148" t="s">
        <v>1</v>
      </c>
      <c r="F371" s="149" t="s">
        <v>383</v>
      </c>
      <c r="H371" s="150">
        <v>-3.5459999999999998</v>
      </c>
      <c r="I371" s="151"/>
      <c r="L371" s="147"/>
      <c r="M371" s="152"/>
      <c r="T371" s="153"/>
      <c r="AT371" s="148" t="s">
        <v>143</v>
      </c>
      <c r="AU371" s="148" t="s">
        <v>88</v>
      </c>
      <c r="AV371" s="13" t="s">
        <v>88</v>
      </c>
      <c r="AW371" s="13" t="s">
        <v>32</v>
      </c>
      <c r="AX371" s="13" t="s">
        <v>78</v>
      </c>
      <c r="AY371" s="148" t="s">
        <v>135</v>
      </c>
    </row>
    <row r="372" spans="2:65" s="14" customFormat="1">
      <c r="B372" s="154"/>
      <c r="D372" s="141" t="s">
        <v>143</v>
      </c>
      <c r="E372" s="155" t="s">
        <v>1</v>
      </c>
      <c r="F372" s="156" t="s">
        <v>147</v>
      </c>
      <c r="H372" s="157">
        <v>47.423000000000002</v>
      </c>
      <c r="I372" s="158"/>
      <c r="L372" s="154"/>
      <c r="M372" s="159"/>
      <c r="T372" s="160"/>
      <c r="AT372" s="155" t="s">
        <v>143</v>
      </c>
      <c r="AU372" s="155" t="s">
        <v>88</v>
      </c>
      <c r="AV372" s="14" t="s">
        <v>141</v>
      </c>
      <c r="AW372" s="14" t="s">
        <v>32</v>
      </c>
      <c r="AX372" s="14" t="s">
        <v>86</v>
      </c>
      <c r="AY372" s="155" t="s">
        <v>135</v>
      </c>
    </row>
    <row r="373" spans="2:65" s="1" customFormat="1" ht="21.75" customHeight="1">
      <c r="B373" s="27"/>
      <c r="C373" s="126" t="s">
        <v>384</v>
      </c>
      <c r="D373" s="126" t="s">
        <v>137</v>
      </c>
      <c r="E373" s="127" t="s">
        <v>385</v>
      </c>
      <c r="F373" s="128" t="s">
        <v>386</v>
      </c>
      <c r="G373" s="129" t="s">
        <v>140</v>
      </c>
      <c r="H373" s="130">
        <v>55.683999999999997</v>
      </c>
      <c r="I373" s="131">
        <v>100</v>
      </c>
      <c r="J373" s="132">
        <f>ROUND(I373*H373,2)</f>
        <v>5568.4</v>
      </c>
      <c r="K373" s="133"/>
      <c r="L373" s="27"/>
      <c r="M373" s="134" t="s">
        <v>1</v>
      </c>
      <c r="N373" s="135" t="s">
        <v>43</v>
      </c>
      <c r="P373" s="136">
        <f>O373*H373</f>
        <v>0</v>
      </c>
      <c r="Q373" s="136">
        <v>0</v>
      </c>
      <c r="R373" s="136">
        <f>Q373*H373</f>
        <v>0</v>
      </c>
      <c r="S373" s="136">
        <v>0.26100000000000001</v>
      </c>
      <c r="T373" s="137">
        <f>S373*H373</f>
        <v>14.533524</v>
      </c>
      <c r="AR373" s="138" t="s">
        <v>141</v>
      </c>
      <c r="AT373" s="138" t="s">
        <v>137</v>
      </c>
      <c r="AU373" s="138" t="s">
        <v>88</v>
      </c>
      <c r="AY373" s="17" t="s">
        <v>135</v>
      </c>
      <c r="BE373" s="139">
        <f>IF(N373="základní",J373,0)</f>
        <v>5568.4</v>
      </c>
      <c r="BF373" s="139">
        <f>IF(N373="snížená",J373,0)</f>
        <v>0</v>
      </c>
      <c r="BG373" s="139">
        <f>IF(N373="zákl. přenesená",J373,0)</f>
        <v>0</v>
      </c>
      <c r="BH373" s="139">
        <f>IF(N373="sníž. přenesená",J373,0)</f>
        <v>0</v>
      </c>
      <c r="BI373" s="139">
        <f>IF(N373="nulová",J373,0)</f>
        <v>0</v>
      </c>
      <c r="BJ373" s="17" t="s">
        <v>86</v>
      </c>
      <c r="BK373" s="139">
        <f>ROUND(I373*H373,2)</f>
        <v>5568.4</v>
      </c>
      <c r="BL373" s="17" t="s">
        <v>141</v>
      </c>
      <c r="BM373" s="138" t="s">
        <v>387</v>
      </c>
    </row>
    <row r="374" spans="2:65" s="12" customFormat="1">
      <c r="B374" s="140"/>
      <c r="D374" s="141" t="s">
        <v>143</v>
      </c>
      <c r="E374" s="142" t="s">
        <v>1</v>
      </c>
      <c r="F374" s="143" t="s">
        <v>308</v>
      </c>
      <c r="H374" s="142" t="s">
        <v>1</v>
      </c>
      <c r="I374" s="144"/>
      <c r="L374" s="140"/>
      <c r="M374" s="145"/>
      <c r="T374" s="146"/>
      <c r="AT374" s="142" t="s">
        <v>143</v>
      </c>
      <c r="AU374" s="142" t="s">
        <v>88</v>
      </c>
      <c r="AV374" s="12" t="s">
        <v>86</v>
      </c>
      <c r="AW374" s="12" t="s">
        <v>32</v>
      </c>
      <c r="AX374" s="12" t="s">
        <v>78</v>
      </c>
      <c r="AY374" s="142" t="s">
        <v>135</v>
      </c>
    </row>
    <row r="375" spans="2:65" s="12" customFormat="1">
      <c r="B375" s="140"/>
      <c r="D375" s="141" t="s">
        <v>143</v>
      </c>
      <c r="E375" s="142" t="s">
        <v>1</v>
      </c>
      <c r="F375" s="143" t="s">
        <v>340</v>
      </c>
      <c r="H375" s="142" t="s">
        <v>1</v>
      </c>
      <c r="I375" s="144"/>
      <c r="L375" s="140"/>
      <c r="M375" s="145"/>
      <c r="T375" s="146"/>
      <c r="AT375" s="142" t="s">
        <v>143</v>
      </c>
      <c r="AU375" s="142" t="s">
        <v>88</v>
      </c>
      <c r="AV375" s="12" t="s">
        <v>86</v>
      </c>
      <c r="AW375" s="12" t="s">
        <v>32</v>
      </c>
      <c r="AX375" s="12" t="s">
        <v>78</v>
      </c>
      <c r="AY375" s="142" t="s">
        <v>135</v>
      </c>
    </row>
    <row r="376" spans="2:65" s="12" customFormat="1">
      <c r="B376" s="140"/>
      <c r="D376" s="141" t="s">
        <v>143</v>
      </c>
      <c r="E376" s="142" t="s">
        <v>1</v>
      </c>
      <c r="F376" s="143" t="s">
        <v>370</v>
      </c>
      <c r="H376" s="142" t="s">
        <v>1</v>
      </c>
      <c r="I376" s="144"/>
      <c r="L376" s="140"/>
      <c r="M376" s="145"/>
      <c r="T376" s="146"/>
      <c r="AT376" s="142" t="s">
        <v>143</v>
      </c>
      <c r="AU376" s="142" t="s">
        <v>88</v>
      </c>
      <c r="AV376" s="12" t="s">
        <v>86</v>
      </c>
      <c r="AW376" s="12" t="s">
        <v>32</v>
      </c>
      <c r="AX376" s="12" t="s">
        <v>78</v>
      </c>
      <c r="AY376" s="142" t="s">
        <v>135</v>
      </c>
    </row>
    <row r="377" spans="2:65" s="13" customFormat="1">
      <c r="B377" s="147"/>
      <c r="D377" s="141" t="s">
        <v>143</v>
      </c>
      <c r="E377" s="148" t="s">
        <v>1</v>
      </c>
      <c r="F377" s="149" t="s">
        <v>371</v>
      </c>
      <c r="H377" s="150">
        <v>13.845000000000001</v>
      </c>
      <c r="I377" s="151"/>
      <c r="L377" s="147"/>
      <c r="M377" s="152"/>
      <c r="T377" s="153"/>
      <c r="AT377" s="148" t="s">
        <v>143</v>
      </c>
      <c r="AU377" s="148" t="s">
        <v>88</v>
      </c>
      <c r="AV377" s="13" t="s">
        <v>88</v>
      </c>
      <c r="AW377" s="13" t="s">
        <v>32</v>
      </c>
      <c r="AX377" s="13" t="s">
        <v>78</v>
      </c>
      <c r="AY377" s="148" t="s">
        <v>135</v>
      </c>
    </row>
    <row r="378" spans="2:65" s="12" customFormat="1">
      <c r="B378" s="140"/>
      <c r="D378" s="141" t="s">
        <v>143</v>
      </c>
      <c r="E378" s="142" t="s">
        <v>1</v>
      </c>
      <c r="F378" s="143" t="s">
        <v>315</v>
      </c>
      <c r="H378" s="142" t="s">
        <v>1</v>
      </c>
      <c r="I378" s="144"/>
      <c r="L378" s="140"/>
      <c r="M378" s="145"/>
      <c r="T378" s="146"/>
      <c r="AT378" s="142" t="s">
        <v>143</v>
      </c>
      <c r="AU378" s="142" t="s">
        <v>88</v>
      </c>
      <c r="AV378" s="12" t="s">
        <v>86</v>
      </c>
      <c r="AW378" s="12" t="s">
        <v>32</v>
      </c>
      <c r="AX378" s="12" t="s">
        <v>78</v>
      </c>
      <c r="AY378" s="142" t="s">
        <v>135</v>
      </c>
    </row>
    <row r="379" spans="2:65" s="13" customFormat="1">
      <c r="B379" s="147"/>
      <c r="D379" s="141" t="s">
        <v>143</v>
      </c>
      <c r="E379" s="148" t="s">
        <v>1</v>
      </c>
      <c r="F379" s="149" t="s">
        <v>388</v>
      </c>
      <c r="H379" s="150">
        <v>-1.5760000000000001</v>
      </c>
      <c r="I379" s="151"/>
      <c r="L379" s="147"/>
      <c r="M379" s="152"/>
      <c r="T379" s="153"/>
      <c r="AT379" s="148" t="s">
        <v>143</v>
      </c>
      <c r="AU379" s="148" t="s">
        <v>88</v>
      </c>
      <c r="AV379" s="13" t="s">
        <v>88</v>
      </c>
      <c r="AW379" s="13" t="s">
        <v>32</v>
      </c>
      <c r="AX379" s="13" t="s">
        <v>78</v>
      </c>
      <c r="AY379" s="148" t="s">
        <v>135</v>
      </c>
    </row>
    <row r="380" spans="2:65" s="12" customFormat="1">
      <c r="B380" s="140"/>
      <c r="D380" s="141" t="s">
        <v>143</v>
      </c>
      <c r="E380" s="142" t="s">
        <v>1</v>
      </c>
      <c r="F380" s="143" t="s">
        <v>162</v>
      </c>
      <c r="H380" s="142" t="s">
        <v>1</v>
      </c>
      <c r="I380" s="144"/>
      <c r="L380" s="140"/>
      <c r="M380" s="145"/>
      <c r="T380" s="146"/>
      <c r="AT380" s="142" t="s">
        <v>143</v>
      </c>
      <c r="AU380" s="142" t="s">
        <v>88</v>
      </c>
      <c r="AV380" s="12" t="s">
        <v>86</v>
      </c>
      <c r="AW380" s="12" t="s">
        <v>32</v>
      </c>
      <c r="AX380" s="12" t="s">
        <v>78</v>
      </c>
      <c r="AY380" s="142" t="s">
        <v>135</v>
      </c>
    </row>
    <row r="381" spans="2:65" s="12" customFormat="1">
      <c r="B381" s="140"/>
      <c r="D381" s="141" t="s">
        <v>143</v>
      </c>
      <c r="E381" s="142" t="s">
        <v>1</v>
      </c>
      <c r="F381" s="143" t="s">
        <v>376</v>
      </c>
      <c r="H381" s="142" t="s">
        <v>1</v>
      </c>
      <c r="I381" s="144"/>
      <c r="L381" s="140"/>
      <c r="M381" s="145"/>
      <c r="T381" s="146"/>
      <c r="AT381" s="142" t="s">
        <v>143</v>
      </c>
      <c r="AU381" s="142" t="s">
        <v>88</v>
      </c>
      <c r="AV381" s="12" t="s">
        <v>86</v>
      </c>
      <c r="AW381" s="12" t="s">
        <v>32</v>
      </c>
      <c r="AX381" s="12" t="s">
        <v>78</v>
      </c>
      <c r="AY381" s="142" t="s">
        <v>135</v>
      </c>
    </row>
    <row r="382" spans="2:65" s="13" customFormat="1">
      <c r="B382" s="147"/>
      <c r="D382" s="141" t="s">
        <v>143</v>
      </c>
      <c r="E382" s="148" t="s">
        <v>1</v>
      </c>
      <c r="F382" s="149" t="s">
        <v>389</v>
      </c>
      <c r="H382" s="150">
        <v>15.802</v>
      </c>
      <c r="I382" s="151"/>
      <c r="L382" s="147"/>
      <c r="M382" s="152"/>
      <c r="T382" s="153"/>
      <c r="AT382" s="148" t="s">
        <v>143</v>
      </c>
      <c r="AU382" s="148" t="s">
        <v>88</v>
      </c>
      <c r="AV382" s="13" t="s">
        <v>88</v>
      </c>
      <c r="AW382" s="13" t="s">
        <v>32</v>
      </c>
      <c r="AX382" s="13" t="s">
        <v>78</v>
      </c>
      <c r="AY382" s="148" t="s">
        <v>135</v>
      </c>
    </row>
    <row r="383" spans="2:65" s="13" customFormat="1">
      <c r="B383" s="147"/>
      <c r="D383" s="141" t="s">
        <v>143</v>
      </c>
      <c r="E383" s="148" t="s">
        <v>1</v>
      </c>
      <c r="F383" s="149" t="s">
        <v>390</v>
      </c>
      <c r="H383" s="150">
        <v>29.189</v>
      </c>
      <c r="I383" s="151"/>
      <c r="L383" s="147"/>
      <c r="M383" s="152"/>
      <c r="T383" s="153"/>
      <c r="AT383" s="148" t="s">
        <v>143</v>
      </c>
      <c r="AU383" s="148" t="s">
        <v>88</v>
      </c>
      <c r="AV383" s="13" t="s">
        <v>88</v>
      </c>
      <c r="AW383" s="13" t="s">
        <v>32</v>
      </c>
      <c r="AX383" s="13" t="s">
        <v>78</v>
      </c>
      <c r="AY383" s="148" t="s">
        <v>135</v>
      </c>
    </row>
    <row r="384" spans="2:65" s="12" customFormat="1">
      <c r="B384" s="140"/>
      <c r="D384" s="141" t="s">
        <v>143</v>
      </c>
      <c r="E384" s="142" t="s">
        <v>1</v>
      </c>
      <c r="F384" s="143" t="s">
        <v>315</v>
      </c>
      <c r="H384" s="142" t="s">
        <v>1</v>
      </c>
      <c r="I384" s="144"/>
      <c r="L384" s="140"/>
      <c r="M384" s="145"/>
      <c r="T384" s="146"/>
      <c r="AT384" s="142" t="s">
        <v>143</v>
      </c>
      <c r="AU384" s="142" t="s">
        <v>88</v>
      </c>
      <c r="AV384" s="12" t="s">
        <v>86</v>
      </c>
      <c r="AW384" s="12" t="s">
        <v>32</v>
      </c>
      <c r="AX384" s="12" t="s">
        <v>78</v>
      </c>
      <c r="AY384" s="142" t="s">
        <v>135</v>
      </c>
    </row>
    <row r="385" spans="2:65" s="13" customFormat="1">
      <c r="B385" s="147"/>
      <c r="D385" s="141" t="s">
        <v>143</v>
      </c>
      <c r="E385" s="148" t="s">
        <v>1</v>
      </c>
      <c r="F385" s="149" t="s">
        <v>388</v>
      </c>
      <c r="H385" s="150">
        <v>-1.5760000000000001</v>
      </c>
      <c r="I385" s="151"/>
      <c r="L385" s="147"/>
      <c r="M385" s="152"/>
      <c r="T385" s="153"/>
      <c r="AT385" s="148" t="s">
        <v>143</v>
      </c>
      <c r="AU385" s="148" t="s">
        <v>88</v>
      </c>
      <c r="AV385" s="13" t="s">
        <v>88</v>
      </c>
      <c r="AW385" s="13" t="s">
        <v>32</v>
      </c>
      <c r="AX385" s="13" t="s">
        <v>78</v>
      </c>
      <c r="AY385" s="148" t="s">
        <v>135</v>
      </c>
    </row>
    <row r="386" spans="2:65" s="14" customFormat="1">
      <c r="B386" s="154"/>
      <c r="D386" s="141" t="s">
        <v>143</v>
      </c>
      <c r="E386" s="155" t="s">
        <v>1</v>
      </c>
      <c r="F386" s="156" t="s">
        <v>147</v>
      </c>
      <c r="H386" s="157">
        <v>55.683999999999997</v>
      </c>
      <c r="I386" s="158"/>
      <c r="L386" s="154"/>
      <c r="M386" s="159"/>
      <c r="T386" s="160"/>
      <c r="AT386" s="155" t="s">
        <v>143</v>
      </c>
      <c r="AU386" s="155" t="s">
        <v>88</v>
      </c>
      <c r="AV386" s="14" t="s">
        <v>141</v>
      </c>
      <c r="AW386" s="14" t="s">
        <v>32</v>
      </c>
      <c r="AX386" s="14" t="s">
        <v>86</v>
      </c>
      <c r="AY386" s="155" t="s">
        <v>135</v>
      </c>
    </row>
    <row r="387" spans="2:65" s="1" customFormat="1" ht="24.15" customHeight="1">
      <c r="B387" s="27"/>
      <c r="C387" s="126" t="s">
        <v>391</v>
      </c>
      <c r="D387" s="126" t="s">
        <v>137</v>
      </c>
      <c r="E387" s="127" t="s">
        <v>392</v>
      </c>
      <c r="F387" s="128" t="s">
        <v>393</v>
      </c>
      <c r="G387" s="129" t="s">
        <v>156</v>
      </c>
      <c r="H387" s="130">
        <v>183.965</v>
      </c>
      <c r="I387" s="131">
        <v>200</v>
      </c>
      <c r="J387" s="132">
        <f>ROUND(I387*H387,2)</f>
        <v>36793</v>
      </c>
      <c r="K387" s="133"/>
      <c r="L387" s="27"/>
      <c r="M387" s="134" t="s">
        <v>1</v>
      </c>
      <c r="N387" s="135" t="s">
        <v>43</v>
      </c>
      <c r="P387" s="136">
        <f>O387*H387</f>
        <v>0</v>
      </c>
      <c r="Q387" s="136">
        <v>0</v>
      </c>
      <c r="R387" s="136">
        <f>Q387*H387</f>
        <v>0</v>
      </c>
      <c r="S387" s="136">
        <v>1.8</v>
      </c>
      <c r="T387" s="137">
        <f>S387*H387</f>
        <v>331.137</v>
      </c>
      <c r="AR387" s="138" t="s">
        <v>141</v>
      </c>
      <c r="AT387" s="138" t="s">
        <v>137</v>
      </c>
      <c r="AU387" s="138" t="s">
        <v>88</v>
      </c>
      <c r="AY387" s="17" t="s">
        <v>135</v>
      </c>
      <c r="BE387" s="139">
        <f>IF(N387="základní",J387,0)</f>
        <v>36793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7" t="s">
        <v>86</v>
      </c>
      <c r="BK387" s="139">
        <f>ROUND(I387*H387,2)</f>
        <v>36793</v>
      </c>
      <c r="BL387" s="17" t="s">
        <v>141</v>
      </c>
      <c r="BM387" s="138" t="s">
        <v>394</v>
      </c>
    </row>
    <row r="388" spans="2:65" s="12" customFormat="1">
      <c r="B388" s="140"/>
      <c r="D388" s="141" t="s">
        <v>143</v>
      </c>
      <c r="E388" s="142" t="s">
        <v>1</v>
      </c>
      <c r="F388" s="143" t="s">
        <v>162</v>
      </c>
      <c r="H388" s="142" t="s">
        <v>1</v>
      </c>
      <c r="I388" s="144"/>
      <c r="L388" s="140"/>
      <c r="M388" s="145"/>
      <c r="T388" s="146"/>
      <c r="AT388" s="142" t="s">
        <v>143</v>
      </c>
      <c r="AU388" s="142" t="s">
        <v>88</v>
      </c>
      <c r="AV388" s="12" t="s">
        <v>86</v>
      </c>
      <c r="AW388" s="12" t="s">
        <v>32</v>
      </c>
      <c r="AX388" s="12" t="s">
        <v>78</v>
      </c>
      <c r="AY388" s="142" t="s">
        <v>135</v>
      </c>
    </row>
    <row r="389" spans="2:65" s="12" customFormat="1" ht="20.399999999999999">
      <c r="B389" s="140"/>
      <c r="D389" s="141" t="s">
        <v>143</v>
      </c>
      <c r="E389" s="142" t="s">
        <v>1</v>
      </c>
      <c r="F389" s="143" t="s">
        <v>395</v>
      </c>
      <c r="H389" s="142" t="s">
        <v>1</v>
      </c>
      <c r="I389" s="144"/>
      <c r="L389" s="140"/>
      <c r="M389" s="145"/>
      <c r="T389" s="146"/>
      <c r="AT389" s="142" t="s">
        <v>143</v>
      </c>
      <c r="AU389" s="142" t="s">
        <v>88</v>
      </c>
      <c r="AV389" s="12" t="s">
        <v>86</v>
      </c>
      <c r="AW389" s="12" t="s">
        <v>32</v>
      </c>
      <c r="AX389" s="12" t="s">
        <v>78</v>
      </c>
      <c r="AY389" s="142" t="s">
        <v>135</v>
      </c>
    </row>
    <row r="390" spans="2:65" s="13" customFormat="1">
      <c r="B390" s="147"/>
      <c r="D390" s="141" t="s">
        <v>143</v>
      </c>
      <c r="E390" s="148" t="s">
        <v>1</v>
      </c>
      <c r="F390" s="149" t="s">
        <v>396</v>
      </c>
      <c r="H390" s="150">
        <v>63.44</v>
      </c>
      <c r="I390" s="151"/>
      <c r="L390" s="147"/>
      <c r="M390" s="152"/>
      <c r="T390" s="153"/>
      <c r="AT390" s="148" t="s">
        <v>143</v>
      </c>
      <c r="AU390" s="148" t="s">
        <v>88</v>
      </c>
      <c r="AV390" s="13" t="s">
        <v>88</v>
      </c>
      <c r="AW390" s="13" t="s">
        <v>32</v>
      </c>
      <c r="AX390" s="13" t="s">
        <v>78</v>
      </c>
      <c r="AY390" s="148" t="s">
        <v>135</v>
      </c>
    </row>
    <row r="391" spans="2:65" s="12" customFormat="1" ht="20.399999999999999">
      <c r="B391" s="140"/>
      <c r="D391" s="141" t="s">
        <v>143</v>
      </c>
      <c r="E391" s="142" t="s">
        <v>1</v>
      </c>
      <c r="F391" s="143" t="s">
        <v>397</v>
      </c>
      <c r="H391" s="142" t="s">
        <v>1</v>
      </c>
      <c r="I391" s="144"/>
      <c r="L391" s="140"/>
      <c r="M391" s="145"/>
      <c r="T391" s="146"/>
      <c r="AT391" s="142" t="s">
        <v>143</v>
      </c>
      <c r="AU391" s="142" t="s">
        <v>88</v>
      </c>
      <c r="AV391" s="12" t="s">
        <v>86</v>
      </c>
      <c r="AW391" s="12" t="s">
        <v>32</v>
      </c>
      <c r="AX391" s="12" t="s">
        <v>78</v>
      </c>
      <c r="AY391" s="142" t="s">
        <v>135</v>
      </c>
    </row>
    <row r="392" spans="2:65" s="13" customFormat="1">
      <c r="B392" s="147"/>
      <c r="D392" s="141" t="s">
        <v>143</v>
      </c>
      <c r="E392" s="148" t="s">
        <v>1</v>
      </c>
      <c r="F392" s="149" t="s">
        <v>396</v>
      </c>
      <c r="H392" s="150">
        <v>63.44</v>
      </c>
      <c r="I392" s="151"/>
      <c r="L392" s="147"/>
      <c r="M392" s="152"/>
      <c r="T392" s="153"/>
      <c r="AT392" s="148" t="s">
        <v>143</v>
      </c>
      <c r="AU392" s="148" t="s">
        <v>88</v>
      </c>
      <c r="AV392" s="13" t="s">
        <v>88</v>
      </c>
      <c r="AW392" s="13" t="s">
        <v>32</v>
      </c>
      <c r="AX392" s="13" t="s">
        <v>78</v>
      </c>
      <c r="AY392" s="148" t="s">
        <v>135</v>
      </c>
    </row>
    <row r="393" spans="2:65" s="12" customFormat="1">
      <c r="B393" s="140"/>
      <c r="D393" s="141" t="s">
        <v>143</v>
      </c>
      <c r="E393" s="142" t="s">
        <v>1</v>
      </c>
      <c r="F393" s="143" t="s">
        <v>376</v>
      </c>
      <c r="H393" s="142" t="s">
        <v>1</v>
      </c>
      <c r="I393" s="144"/>
      <c r="L393" s="140"/>
      <c r="M393" s="145"/>
      <c r="T393" s="146"/>
      <c r="AT393" s="142" t="s">
        <v>143</v>
      </c>
      <c r="AU393" s="142" t="s">
        <v>88</v>
      </c>
      <c r="AV393" s="12" t="s">
        <v>86</v>
      </c>
      <c r="AW393" s="12" t="s">
        <v>32</v>
      </c>
      <c r="AX393" s="12" t="s">
        <v>78</v>
      </c>
      <c r="AY393" s="142" t="s">
        <v>135</v>
      </c>
    </row>
    <row r="394" spans="2:65" s="13" customFormat="1">
      <c r="B394" s="147"/>
      <c r="D394" s="141" t="s">
        <v>143</v>
      </c>
      <c r="E394" s="148" t="s">
        <v>1</v>
      </c>
      <c r="F394" s="149" t="s">
        <v>398</v>
      </c>
      <c r="H394" s="150">
        <v>11.675000000000001</v>
      </c>
      <c r="I394" s="151"/>
      <c r="L394" s="147"/>
      <c r="M394" s="152"/>
      <c r="T394" s="153"/>
      <c r="AT394" s="148" t="s">
        <v>143</v>
      </c>
      <c r="AU394" s="148" t="s">
        <v>88</v>
      </c>
      <c r="AV394" s="13" t="s">
        <v>88</v>
      </c>
      <c r="AW394" s="13" t="s">
        <v>32</v>
      </c>
      <c r="AX394" s="13" t="s">
        <v>78</v>
      </c>
      <c r="AY394" s="148" t="s">
        <v>135</v>
      </c>
    </row>
    <row r="395" spans="2:65" s="13" customFormat="1">
      <c r="B395" s="147"/>
      <c r="D395" s="141" t="s">
        <v>143</v>
      </c>
      <c r="E395" s="148" t="s">
        <v>1</v>
      </c>
      <c r="F395" s="149" t="s">
        <v>399</v>
      </c>
      <c r="H395" s="150">
        <v>3.0659999999999998</v>
      </c>
      <c r="I395" s="151"/>
      <c r="L395" s="147"/>
      <c r="M395" s="152"/>
      <c r="T395" s="153"/>
      <c r="AT395" s="148" t="s">
        <v>143</v>
      </c>
      <c r="AU395" s="148" t="s">
        <v>88</v>
      </c>
      <c r="AV395" s="13" t="s">
        <v>88</v>
      </c>
      <c r="AW395" s="13" t="s">
        <v>32</v>
      </c>
      <c r="AX395" s="13" t="s">
        <v>78</v>
      </c>
      <c r="AY395" s="148" t="s">
        <v>135</v>
      </c>
    </row>
    <row r="396" spans="2:65" s="12" customFormat="1">
      <c r="B396" s="140"/>
      <c r="D396" s="141" t="s">
        <v>143</v>
      </c>
      <c r="E396" s="142" t="s">
        <v>1</v>
      </c>
      <c r="F396" s="143" t="s">
        <v>315</v>
      </c>
      <c r="H396" s="142" t="s">
        <v>1</v>
      </c>
      <c r="I396" s="144"/>
      <c r="L396" s="140"/>
      <c r="M396" s="145"/>
      <c r="T396" s="146"/>
      <c r="AT396" s="142" t="s">
        <v>143</v>
      </c>
      <c r="AU396" s="142" t="s">
        <v>88</v>
      </c>
      <c r="AV396" s="12" t="s">
        <v>86</v>
      </c>
      <c r="AW396" s="12" t="s">
        <v>32</v>
      </c>
      <c r="AX396" s="12" t="s">
        <v>78</v>
      </c>
      <c r="AY396" s="142" t="s">
        <v>135</v>
      </c>
    </row>
    <row r="397" spans="2:65" s="13" customFormat="1">
      <c r="B397" s="147"/>
      <c r="D397" s="141" t="s">
        <v>143</v>
      </c>
      <c r="E397" s="148" t="s">
        <v>1</v>
      </c>
      <c r="F397" s="149" t="s">
        <v>400</v>
      </c>
      <c r="H397" s="150">
        <v>-0.32</v>
      </c>
      <c r="I397" s="151"/>
      <c r="L397" s="147"/>
      <c r="M397" s="152"/>
      <c r="T397" s="153"/>
      <c r="AT397" s="148" t="s">
        <v>143</v>
      </c>
      <c r="AU397" s="148" t="s">
        <v>88</v>
      </c>
      <c r="AV397" s="13" t="s">
        <v>88</v>
      </c>
      <c r="AW397" s="13" t="s">
        <v>32</v>
      </c>
      <c r="AX397" s="13" t="s">
        <v>78</v>
      </c>
      <c r="AY397" s="148" t="s">
        <v>135</v>
      </c>
    </row>
    <row r="398" spans="2:65" s="15" customFormat="1">
      <c r="B398" s="172"/>
      <c r="D398" s="141" t="s">
        <v>143</v>
      </c>
      <c r="E398" s="173" t="s">
        <v>1</v>
      </c>
      <c r="F398" s="174" t="s">
        <v>339</v>
      </c>
      <c r="H398" s="175">
        <v>141.30099999999999</v>
      </c>
      <c r="I398" s="176"/>
      <c r="L398" s="172"/>
      <c r="M398" s="177"/>
      <c r="T398" s="178"/>
      <c r="AT398" s="173" t="s">
        <v>143</v>
      </c>
      <c r="AU398" s="173" t="s">
        <v>88</v>
      </c>
      <c r="AV398" s="15" t="s">
        <v>153</v>
      </c>
      <c r="AW398" s="15" t="s">
        <v>32</v>
      </c>
      <c r="AX398" s="15" t="s">
        <v>78</v>
      </c>
      <c r="AY398" s="173" t="s">
        <v>135</v>
      </c>
    </row>
    <row r="399" spans="2:65" s="12" customFormat="1">
      <c r="B399" s="140"/>
      <c r="D399" s="141" t="s">
        <v>143</v>
      </c>
      <c r="E399" s="142" t="s">
        <v>1</v>
      </c>
      <c r="F399" s="143" t="s">
        <v>308</v>
      </c>
      <c r="H399" s="142" t="s">
        <v>1</v>
      </c>
      <c r="I399" s="144"/>
      <c r="L399" s="140"/>
      <c r="M399" s="145"/>
      <c r="T399" s="146"/>
      <c r="AT399" s="142" t="s">
        <v>143</v>
      </c>
      <c r="AU399" s="142" t="s">
        <v>88</v>
      </c>
      <c r="AV399" s="12" t="s">
        <v>86</v>
      </c>
      <c r="AW399" s="12" t="s">
        <v>32</v>
      </c>
      <c r="AX399" s="12" t="s">
        <v>78</v>
      </c>
      <c r="AY399" s="142" t="s">
        <v>135</v>
      </c>
    </row>
    <row r="400" spans="2:65" s="12" customFormat="1">
      <c r="B400" s="140"/>
      <c r="D400" s="141" t="s">
        <v>143</v>
      </c>
      <c r="E400" s="142" t="s">
        <v>1</v>
      </c>
      <c r="F400" s="143" t="s">
        <v>401</v>
      </c>
      <c r="H400" s="142" t="s">
        <v>1</v>
      </c>
      <c r="I400" s="144"/>
      <c r="L400" s="140"/>
      <c r="M400" s="145"/>
      <c r="T400" s="146"/>
      <c r="AT400" s="142" t="s">
        <v>143</v>
      </c>
      <c r="AU400" s="142" t="s">
        <v>88</v>
      </c>
      <c r="AV400" s="12" t="s">
        <v>86</v>
      </c>
      <c r="AW400" s="12" t="s">
        <v>32</v>
      </c>
      <c r="AX400" s="12" t="s">
        <v>78</v>
      </c>
      <c r="AY400" s="142" t="s">
        <v>135</v>
      </c>
    </row>
    <row r="401" spans="2:65" s="13" customFormat="1">
      <c r="B401" s="147"/>
      <c r="D401" s="141" t="s">
        <v>143</v>
      </c>
      <c r="E401" s="148" t="s">
        <v>1</v>
      </c>
      <c r="F401" s="149" t="s">
        <v>402</v>
      </c>
      <c r="H401" s="150">
        <v>1.0880000000000001</v>
      </c>
      <c r="I401" s="151"/>
      <c r="L401" s="147"/>
      <c r="M401" s="152"/>
      <c r="T401" s="153"/>
      <c r="AT401" s="148" t="s">
        <v>143</v>
      </c>
      <c r="AU401" s="148" t="s">
        <v>88</v>
      </c>
      <c r="AV401" s="13" t="s">
        <v>88</v>
      </c>
      <c r="AW401" s="13" t="s">
        <v>32</v>
      </c>
      <c r="AX401" s="13" t="s">
        <v>78</v>
      </c>
      <c r="AY401" s="148" t="s">
        <v>135</v>
      </c>
    </row>
    <row r="402" spans="2:65" s="13" customFormat="1">
      <c r="B402" s="147"/>
      <c r="D402" s="141" t="s">
        <v>143</v>
      </c>
      <c r="E402" s="148" t="s">
        <v>1</v>
      </c>
      <c r="F402" s="149" t="s">
        <v>403</v>
      </c>
      <c r="H402" s="150">
        <v>11.196999999999999</v>
      </c>
      <c r="I402" s="151"/>
      <c r="L402" s="147"/>
      <c r="M402" s="152"/>
      <c r="T402" s="153"/>
      <c r="AT402" s="148" t="s">
        <v>143</v>
      </c>
      <c r="AU402" s="148" t="s">
        <v>88</v>
      </c>
      <c r="AV402" s="13" t="s">
        <v>88</v>
      </c>
      <c r="AW402" s="13" t="s">
        <v>32</v>
      </c>
      <c r="AX402" s="13" t="s">
        <v>78</v>
      </c>
      <c r="AY402" s="148" t="s">
        <v>135</v>
      </c>
    </row>
    <row r="403" spans="2:65" s="13" customFormat="1">
      <c r="B403" s="147"/>
      <c r="D403" s="141" t="s">
        <v>143</v>
      </c>
      <c r="E403" s="148" t="s">
        <v>1</v>
      </c>
      <c r="F403" s="149" t="s">
        <v>404</v>
      </c>
      <c r="H403" s="150">
        <v>28.123000000000001</v>
      </c>
      <c r="I403" s="151"/>
      <c r="L403" s="147"/>
      <c r="M403" s="152"/>
      <c r="T403" s="153"/>
      <c r="AT403" s="148" t="s">
        <v>143</v>
      </c>
      <c r="AU403" s="148" t="s">
        <v>88</v>
      </c>
      <c r="AV403" s="13" t="s">
        <v>88</v>
      </c>
      <c r="AW403" s="13" t="s">
        <v>32</v>
      </c>
      <c r="AX403" s="13" t="s">
        <v>78</v>
      </c>
      <c r="AY403" s="148" t="s">
        <v>135</v>
      </c>
    </row>
    <row r="404" spans="2:65" s="12" customFormat="1">
      <c r="B404" s="140"/>
      <c r="D404" s="141" t="s">
        <v>143</v>
      </c>
      <c r="E404" s="142" t="s">
        <v>1</v>
      </c>
      <c r="F404" s="143" t="s">
        <v>315</v>
      </c>
      <c r="H404" s="142" t="s">
        <v>1</v>
      </c>
      <c r="I404" s="144"/>
      <c r="L404" s="140"/>
      <c r="M404" s="145"/>
      <c r="T404" s="146"/>
      <c r="AT404" s="142" t="s">
        <v>143</v>
      </c>
      <c r="AU404" s="142" t="s">
        <v>88</v>
      </c>
      <c r="AV404" s="12" t="s">
        <v>86</v>
      </c>
      <c r="AW404" s="12" t="s">
        <v>32</v>
      </c>
      <c r="AX404" s="12" t="s">
        <v>78</v>
      </c>
      <c r="AY404" s="142" t="s">
        <v>135</v>
      </c>
    </row>
    <row r="405" spans="2:65" s="13" customFormat="1">
      <c r="B405" s="147"/>
      <c r="D405" s="141" t="s">
        <v>143</v>
      </c>
      <c r="E405" s="148" t="s">
        <v>1</v>
      </c>
      <c r="F405" s="149" t="s">
        <v>405</v>
      </c>
      <c r="H405" s="150">
        <v>-1.5</v>
      </c>
      <c r="I405" s="151"/>
      <c r="L405" s="147"/>
      <c r="M405" s="152"/>
      <c r="T405" s="153"/>
      <c r="AT405" s="148" t="s">
        <v>143</v>
      </c>
      <c r="AU405" s="148" t="s">
        <v>88</v>
      </c>
      <c r="AV405" s="13" t="s">
        <v>88</v>
      </c>
      <c r="AW405" s="13" t="s">
        <v>32</v>
      </c>
      <c r="AX405" s="13" t="s">
        <v>78</v>
      </c>
      <c r="AY405" s="148" t="s">
        <v>135</v>
      </c>
    </row>
    <row r="406" spans="2:65" s="13" customFormat="1">
      <c r="B406" s="147"/>
      <c r="D406" s="141" t="s">
        <v>143</v>
      </c>
      <c r="E406" s="148" t="s">
        <v>1</v>
      </c>
      <c r="F406" s="149" t="s">
        <v>406</v>
      </c>
      <c r="H406" s="150">
        <v>-2.0499999999999998</v>
      </c>
      <c r="I406" s="151"/>
      <c r="L406" s="147"/>
      <c r="M406" s="152"/>
      <c r="T406" s="153"/>
      <c r="AT406" s="148" t="s">
        <v>143</v>
      </c>
      <c r="AU406" s="148" t="s">
        <v>88</v>
      </c>
      <c r="AV406" s="13" t="s">
        <v>88</v>
      </c>
      <c r="AW406" s="13" t="s">
        <v>32</v>
      </c>
      <c r="AX406" s="13" t="s">
        <v>78</v>
      </c>
      <c r="AY406" s="148" t="s">
        <v>135</v>
      </c>
    </row>
    <row r="407" spans="2:65" s="13" customFormat="1">
      <c r="B407" s="147"/>
      <c r="D407" s="141" t="s">
        <v>143</v>
      </c>
      <c r="E407" s="148" t="s">
        <v>1</v>
      </c>
      <c r="F407" s="149" t="s">
        <v>407</v>
      </c>
      <c r="H407" s="150">
        <v>-2.1</v>
      </c>
      <c r="I407" s="151"/>
      <c r="L407" s="147"/>
      <c r="M407" s="152"/>
      <c r="T407" s="153"/>
      <c r="AT407" s="148" t="s">
        <v>143</v>
      </c>
      <c r="AU407" s="148" t="s">
        <v>88</v>
      </c>
      <c r="AV407" s="13" t="s">
        <v>88</v>
      </c>
      <c r="AW407" s="13" t="s">
        <v>32</v>
      </c>
      <c r="AX407" s="13" t="s">
        <v>78</v>
      </c>
      <c r="AY407" s="148" t="s">
        <v>135</v>
      </c>
    </row>
    <row r="408" spans="2:65" s="15" customFormat="1">
      <c r="B408" s="172"/>
      <c r="D408" s="141" t="s">
        <v>143</v>
      </c>
      <c r="E408" s="173" t="s">
        <v>1</v>
      </c>
      <c r="F408" s="174" t="s">
        <v>339</v>
      </c>
      <c r="H408" s="175">
        <v>34.758000000000003</v>
      </c>
      <c r="I408" s="176"/>
      <c r="L408" s="172"/>
      <c r="M408" s="177"/>
      <c r="T408" s="178"/>
      <c r="AT408" s="173" t="s">
        <v>143</v>
      </c>
      <c r="AU408" s="173" t="s">
        <v>88</v>
      </c>
      <c r="AV408" s="15" t="s">
        <v>153</v>
      </c>
      <c r="AW408" s="15" t="s">
        <v>32</v>
      </c>
      <c r="AX408" s="15" t="s">
        <v>78</v>
      </c>
      <c r="AY408" s="173" t="s">
        <v>135</v>
      </c>
    </row>
    <row r="409" spans="2:65" s="12" customFormat="1">
      <c r="B409" s="140"/>
      <c r="D409" s="141" t="s">
        <v>143</v>
      </c>
      <c r="E409" s="142" t="s">
        <v>1</v>
      </c>
      <c r="F409" s="143" t="s">
        <v>340</v>
      </c>
      <c r="H409" s="142" t="s">
        <v>1</v>
      </c>
      <c r="I409" s="144"/>
      <c r="L409" s="140"/>
      <c r="M409" s="145"/>
      <c r="T409" s="146"/>
      <c r="AT409" s="142" t="s">
        <v>143</v>
      </c>
      <c r="AU409" s="142" t="s">
        <v>88</v>
      </c>
      <c r="AV409" s="12" t="s">
        <v>86</v>
      </c>
      <c r="AW409" s="12" t="s">
        <v>32</v>
      </c>
      <c r="AX409" s="12" t="s">
        <v>78</v>
      </c>
      <c r="AY409" s="142" t="s">
        <v>135</v>
      </c>
    </row>
    <row r="410" spans="2:65" s="12" customFormat="1">
      <c r="B410" s="140"/>
      <c r="D410" s="141" t="s">
        <v>143</v>
      </c>
      <c r="E410" s="142" t="s">
        <v>1</v>
      </c>
      <c r="F410" s="143" t="s">
        <v>408</v>
      </c>
      <c r="H410" s="142" t="s">
        <v>1</v>
      </c>
      <c r="I410" s="144"/>
      <c r="L410" s="140"/>
      <c r="M410" s="145"/>
      <c r="T410" s="146"/>
      <c r="AT410" s="142" t="s">
        <v>143</v>
      </c>
      <c r="AU410" s="142" t="s">
        <v>88</v>
      </c>
      <c r="AV410" s="12" t="s">
        <v>86</v>
      </c>
      <c r="AW410" s="12" t="s">
        <v>32</v>
      </c>
      <c r="AX410" s="12" t="s">
        <v>78</v>
      </c>
      <c r="AY410" s="142" t="s">
        <v>135</v>
      </c>
    </row>
    <row r="411" spans="2:65" s="13" customFormat="1">
      <c r="B411" s="147"/>
      <c r="D411" s="141" t="s">
        <v>143</v>
      </c>
      <c r="E411" s="148" t="s">
        <v>1</v>
      </c>
      <c r="F411" s="149" t="s">
        <v>409</v>
      </c>
      <c r="H411" s="150">
        <v>7.9059999999999997</v>
      </c>
      <c r="I411" s="151"/>
      <c r="L411" s="147"/>
      <c r="M411" s="152"/>
      <c r="T411" s="153"/>
      <c r="AT411" s="148" t="s">
        <v>143</v>
      </c>
      <c r="AU411" s="148" t="s">
        <v>88</v>
      </c>
      <c r="AV411" s="13" t="s">
        <v>88</v>
      </c>
      <c r="AW411" s="13" t="s">
        <v>32</v>
      </c>
      <c r="AX411" s="13" t="s">
        <v>78</v>
      </c>
      <c r="AY411" s="148" t="s">
        <v>135</v>
      </c>
    </row>
    <row r="412" spans="2:65" s="14" customFormat="1">
      <c r="B412" s="154"/>
      <c r="D412" s="141" t="s">
        <v>143</v>
      </c>
      <c r="E412" s="155" t="s">
        <v>1</v>
      </c>
      <c r="F412" s="156" t="s">
        <v>147</v>
      </c>
      <c r="H412" s="157">
        <v>183.965</v>
      </c>
      <c r="I412" s="158"/>
      <c r="L412" s="154"/>
      <c r="M412" s="159"/>
      <c r="T412" s="160"/>
      <c r="AT412" s="155" t="s">
        <v>143</v>
      </c>
      <c r="AU412" s="155" t="s">
        <v>88</v>
      </c>
      <c r="AV412" s="14" t="s">
        <v>141</v>
      </c>
      <c r="AW412" s="14" t="s">
        <v>32</v>
      </c>
      <c r="AX412" s="14" t="s">
        <v>86</v>
      </c>
      <c r="AY412" s="155" t="s">
        <v>135</v>
      </c>
    </row>
    <row r="413" spans="2:65" s="1" customFormat="1" ht="21.75" customHeight="1">
      <c r="B413" s="27"/>
      <c r="C413" s="126" t="s">
        <v>410</v>
      </c>
      <c r="D413" s="126" t="s">
        <v>137</v>
      </c>
      <c r="E413" s="127" t="s">
        <v>411</v>
      </c>
      <c r="F413" s="128" t="s">
        <v>412</v>
      </c>
      <c r="G413" s="129" t="s">
        <v>156</v>
      </c>
      <c r="H413" s="130">
        <v>5.69</v>
      </c>
      <c r="I413" s="131">
        <v>100</v>
      </c>
      <c r="J413" s="132">
        <f>ROUND(I413*H413,2)</f>
        <v>569</v>
      </c>
      <c r="K413" s="133"/>
      <c r="L413" s="27"/>
      <c r="M413" s="134" t="s">
        <v>1</v>
      </c>
      <c r="N413" s="135" t="s">
        <v>43</v>
      </c>
      <c r="P413" s="136">
        <f>O413*H413</f>
        <v>0</v>
      </c>
      <c r="Q413" s="136">
        <v>0</v>
      </c>
      <c r="R413" s="136">
        <f>Q413*H413</f>
        <v>0</v>
      </c>
      <c r="S413" s="136">
        <v>1.671</v>
      </c>
      <c r="T413" s="137">
        <f>S413*H413</f>
        <v>9.5079900000000013</v>
      </c>
      <c r="AR413" s="138" t="s">
        <v>141</v>
      </c>
      <c r="AT413" s="138" t="s">
        <v>137</v>
      </c>
      <c r="AU413" s="138" t="s">
        <v>88</v>
      </c>
      <c r="AY413" s="17" t="s">
        <v>135</v>
      </c>
      <c r="BE413" s="139">
        <f>IF(N413="základní",J413,0)</f>
        <v>569</v>
      </c>
      <c r="BF413" s="139">
        <f>IF(N413="snížená",J413,0)</f>
        <v>0</v>
      </c>
      <c r="BG413" s="139">
        <f>IF(N413="zákl. přenesená",J413,0)</f>
        <v>0</v>
      </c>
      <c r="BH413" s="139">
        <f>IF(N413="sníž. přenesená",J413,0)</f>
        <v>0</v>
      </c>
      <c r="BI413" s="139">
        <f>IF(N413="nulová",J413,0)</f>
        <v>0</v>
      </c>
      <c r="BJ413" s="17" t="s">
        <v>86</v>
      </c>
      <c r="BK413" s="139">
        <f>ROUND(I413*H413,2)</f>
        <v>569</v>
      </c>
      <c r="BL413" s="17" t="s">
        <v>141</v>
      </c>
      <c r="BM413" s="138" t="s">
        <v>413</v>
      </c>
    </row>
    <row r="414" spans="2:65" s="12" customFormat="1">
      <c r="B414" s="140"/>
      <c r="D414" s="141" t="s">
        <v>143</v>
      </c>
      <c r="E414" s="142" t="s">
        <v>1</v>
      </c>
      <c r="F414" s="143" t="s">
        <v>253</v>
      </c>
      <c r="H414" s="142" t="s">
        <v>1</v>
      </c>
      <c r="I414" s="144"/>
      <c r="L414" s="140"/>
      <c r="M414" s="145"/>
      <c r="T414" s="146"/>
      <c r="AT414" s="142" t="s">
        <v>143</v>
      </c>
      <c r="AU414" s="142" t="s">
        <v>88</v>
      </c>
      <c r="AV414" s="12" t="s">
        <v>86</v>
      </c>
      <c r="AW414" s="12" t="s">
        <v>32</v>
      </c>
      <c r="AX414" s="12" t="s">
        <v>78</v>
      </c>
      <c r="AY414" s="142" t="s">
        <v>135</v>
      </c>
    </row>
    <row r="415" spans="2:65" s="12" customFormat="1">
      <c r="B415" s="140"/>
      <c r="D415" s="141" t="s">
        <v>143</v>
      </c>
      <c r="E415" s="142" t="s">
        <v>1</v>
      </c>
      <c r="F415" s="143" t="s">
        <v>414</v>
      </c>
      <c r="H415" s="142" t="s">
        <v>1</v>
      </c>
      <c r="I415" s="144"/>
      <c r="L415" s="140"/>
      <c r="M415" s="145"/>
      <c r="T415" s="146"/>
      <c r="AT415" s="142" t="s">
        <v>143</v>
      </c>
      <c r="AU415" s="142" t="s">
        <v>88</v>
      </c>
      <c r="AV415" s="12" t="s">
        <v>86</v>
      </c>
      <c r="AW415" s="12" t="s">
        <v>32</v>
      </c>
      <c r="AX415" s="12" t="s">
        <v>78</v>
      </c>
      <c r="AY415" s="142" t="s">
        <v>135</v>
      </c>
    </row>
    <row r="416" spans="2:65" s="13" customFormat="1">
      <c r="B416" s="147"/>
      <c r="D416" s="141" t="s">
        <v>143</v>
      </c>
      <c r="E416" s="148" t="s">
        <v>1</v>
      </c>
      <c r="F416" s="149" t="s">
        <v>415</v>
      </c>
      <c r="H416" s="150">
        <v>5.69</v>
      </c>
      <c r="I416" s="151"/>
      <c r="L416" s="147"/>
      <c r="M416" s="152"/>
      <c r="T416" s="153"/>
      <c r="AT416" s="148" t="s">
        <v>143</v>
      </c>
      <c r="AU416" s="148" t="s">
        <v>88</v>
      </c>
      <c r="AV416" s="13" t="s">
        <v>88</v>
      </c>
      <c r="AW416" s="13" t="s">
        <v>32</v>
      </c>
      <c r="AX416" s="13" t="s">
        <v>78</v>
      </c>
      <c r="AY416" s="148" t="s">
        <v>135</v>
      </c>
    </row>
    <row r="417" spans="2:65" s="14" customFormat="1">
      <c r="B417" s="154"/>
      <c r="D417" s="141" t="s">
        <v>143</v>
      </c>
      <c r="E417" s="155" t="s">
        <v>1</v>
      </c>
      <c r="F417" s="156" t="s">
        <v>147</v>
      </c>
      <c r="H417" s="157">
        <v>5.69</v>
      </c>
      <c r="I417" s="158"/>
      <c r="L417" s="154"/>
      <c r="M417" s="159"/>
      <c r="T417" s="160"/>
      <c r="AT417" s="155" t="s">
        <v>143</v>
      </c>
      <c r="AU417" s="155" t="s">
        <v>88</v>
      </c>
      <c r="AV417" s="14" t="s">
        <v>141</v>
      </c>
      <c r="AW417" s="14" t="s">
        <v>32</v>
      </c>
      <c r="AX417" s="14" t="s">
        <v>86</v>
      </c>
      <c r="AY417" s="155" t="s">
        <v>135</v>
      </c>
    </row>
    <row r="418" spans="2:65" s="1" customFormat="1" ht="21.75" customHeight="1">
      <c r="B418" s="27"/>
      <c r="C418" s="126" t="s">
        <v>416</v>
      </c>
      <c r="D418" s="126" t="s">
        <v>137</v>
      </c>
      <c r="E418" s="127" t="s">
        <v>417</v>
      </c>
      <c r="F418" s="128" t="s">
        <v>418</v>
      </c>
      <c r="G418" s="129" t="s">
        <v>140</v>
      </c>
      <c r="H418" s="130">
        <v>1</v>
      </c>
      <c r="I418" s="131">
        <v>100</v>
      </c>
      <c r="J418" s="132">
        <f>ROUND(I418*H418,2)</f>
        <v>100</v>
      </c>
      <c r="K418" s="133"/>
      <c r="L418" s="27"/>
      <c r="M418" s="134" t="s">
        <v>1</v>
      </c>
      <c r="N418" s="135" t="s">
        <v>43</v>
      </c>
      <c r="P418" s="136">
        <f>O418*H418</f>
        <v>0</v>
      </c>
      <c r="Q418" s="136">
        <v>0</v>
      </c>
      <c r="R418" s="136">
        <f>Q418*H418</f>
        <v>0</v>
      </c>
      <c r="S418" s="136">
        <v>5.5E-2</v>
      </c>
      <c r="T418" s="137">
        <f>S418*H418</f>
        <v>5.5E-2</v>
      </c>
      <c r="AR418" s="138" t="s">
        <v>141</v>
      </c>
      <c r="AT418" s="138" t="s">
        <v>137</v>
      </c>
      <c r="AU418" s="138" t="s">
        <v>88</v>
      </c>
      <c r="AY418" s="17" t="s">
        <v>135</v>
      </c>
      <c r="BE418" s="139">
        <f>IF(N418="základní",J418,0)</f>
        <v>100</v>
      </c>
      <c r="BF418" s="139">
        <f>IF(N418="snížená",J418,0)</f>
        <v>0</v>
      </c>
      <c r="BG418" s="139">
        <f>IF(N418="zákl. přenesená",J418,0)</f>
        <v>0</v>
      </c>
      <c r="BH418" s="139">
        <f>IF(N418="sníž. přenesená",J418,0)</f>
        <v>0</v>
      </c>
      <c r="BI418" s="139">
        <f>IF(N418="nulová",J418,0)</f>
        <v>0</v>
      </c>
      <c r="BJ418" s="17" t="s">
        <v>86</v>
      </c>
      <c r="BK418" s="139">
        <f>ROUND(I418*H418,2)</f>
        <v>100</v>
      </c>
      <c r="BL418" s="17" t="s">
        <v>141</v>
      </c>
      <c r="BM418" s="138" t="s">
        <v>419</v>
      </c>
    </row>
    <row r="419" spans="2:65" s="12" customFormat="1">
      <c r="B419" s="140"/>
      <c r="D419" s="141" t="s">
        <v>143</v>
      </c>
      <c r="E419" s="142" t="s">
        <v>1</v>
      </c>
      <c r="F419" s="143" t="s">
        <v>162</v>
      </c>
      <c r="H419" s="142" t="s">
        <v>1</v>
      </c>
      <c r="I419" s="144"/>
      <c r="L419" s="140"/>
      <c r="M419" s="145"/>
      <c r="T419" s="146"/>
      <c r="AT419" s="142" t="s">
        <v>143</v>
      </c>
      <c r="AU419" s="142" t="s">
        <v>88</v>
      </c>
      <c r="AV419" s="12" t="s">
        <v>86</v>
      </c>
      <c r="AW419" s="12" t="s">
        <v>32</v>
      </c>
      <c r="AX419" s="12" t="s">
        <v>78</v>
      </c>
      <c r="AY419" s="142" t="s">
        <v>135</v>
      </c>
    </row>
    <row r="420" spans="2:65" s="12" customFormat="1">
      <c r="B420" s="140"/>
      <c r="D420" s="141" t="s">
        <v>143</v>
      </c>
      <c r="E420" s="142" t="s">
        <v>1</v>
      </c>
      <c r="F420" s="143" t="s">
        <v>340</v>
      </c>
      <c r="H420" s="142" t="s">
        <v>1</v>
      </c>
      <c r="I420" s="144"/>
      <c r="L420" s="140"/>
      <c r="M420" s="145"/>
      <c r="T420" s="146"/>
      <c r="AT420" s="142" t="s">
        <v>143</v>
      </c>
      <c r="AU420" s="142" t="s">
        <v>88</v>
      </c>
      <c r="AV420" s="12" t="s">
        <v>86</v>
      </c>
      <c r="AW420" s="12" t="s">
        <v>32</v>
      </c>
      <c r="AX420" s="12" t="s">
        <v>78</v>
      </c>
      <c r="AY420" s="142" t="s">
        <v>135</v>
      </c>
    </row>
    <row r="421" spans="2:65" s="13" customFormat="1">
      <c r="B421" s="147"/>
      <c r="D421" s="141" t="s">
        <v>143</v>
      </c>
      <c r="E421" s="148" t="s">
        <v>1</v>
      </c>
      <c r="F421" s="149" t="s">
        <v>420</v>
      </c>
      <c r="H421" s="150">
        <v>1</v>
      </c>
      <c r="I421" s="151"/>
      <c r="L421" s="147"/>
      <c r="M421" s="152"/>
      <c r="T421" s="153"/>
      <c r="AT421" s="148" t="s">
        <v>143</v>
      </c>
      <c r="AU421" s="148" t="s">
        <v>88</v>
      </c>
      <c r="AV421" s="13" t="s">
        <v>88</v>
      </c>
      <c r="AW421" s="13" t="s">
        <v>32</v>
      </c>
      <c r="AX421" s="13" t="s">
        <v>78</v>
      </c>
      <c r="AY421" s="148" t="s">
        <v>135</v>
      </c>
    </row>
    <row r="422" spans="2:65" s="14" customFormat="1">
      <c r="B422" s="154"/>
      <c r="D422" s="141" t="s">
        <v>143</v>
      </c>
      <c r="E422" s="155" t="s">
        <v>1</v>
      </c>
      <c r="F422" s="156" t="s">
        <v>147</v>
      </c>
      <c r="H422" s="157">
        <v>1</v>
      </c>
      <c r="I422" s="158"/>
      <c r="L422" s="154"/>
      <c r="M422" s="159"/>
      <c r="T422" s="160"/>
      <c r="AT422" s="155" t="s">
        <v>143</v>
      </c>
      <c r="AU422" s="155" t="s">
        <v>88</v>
      </c>
      <c r="AV422" s="14" t="s">
        <v>141</v>
      </c>
      <c r="AW422" s="14" t="s">
        <v>32</v>
      </c>
      <c r="AX422" s="14" t="s">
        <v>86</v>
      </c>
      <c r="AY422" s="155" t="s">
        <v>135</v>
      </c>
    </row>
    <row r="423" spans="2:65" s="1" customFormat="1" ht="24.15" customHeight="1">
      <c r="B423" s="27"/>
      <c r="C423" s="126" t="s">
        <v>421</v>
      </c>
      <c r="D423" s="126" t="s">
        <v>137</v>
      </c>
      <c r="E423" s="127" t="s">
        <v>422</v>
      </c>
      <c r="F423" s="128" t="s">
        <v>423</v>
      </c>
      <c r="G423" s="129" t="s">
        <v>199</v>
      </c>
      <c r="H423" s="130">
        <v>92.364999999999995</v>
      </c>
      <c r="I423" s="131">
        <v>100</v>
      </c>
      <c r="J423" s="132">
        <f>ROUND(I423*H423,2)</f>
        <v>9236.5</v>
      </c>
      <c r="K423" s="133"/>
      <c r="L423" s="27"/>
      <c r="M423" s="134" t="s">
        <v>1</v>
      </c>
      <c r="N423" s="135" t="s">
        <v>43</v>
      </c>
      <c r="P423" s="136">
        <f>O423*H423</f>
        <v>0</v>
      </c>
      <c r="Q423" s="136">
        <v>0</v>
      </c>
      <c r="R423" s="136">
        <f>Q423*H423</f>
        <v>0</v>
      </c>
      <c r="S423" s="136">
        <v>0.37</v>
      </c>
      <c r="T423" s="137">
        <f>S423*H423</f>
        <v>34.175049999999999</v>
      </c>
      <c r="AR423" s="138" t="s">
        <v>141</v>
      </c>
      <c r="AT423" s="138" t="s">
        <v>137</v>
      </c>
      <c r="AU423" s="138" t="s">
        <v>88</v>
      </c>
      <c r="AY423" s="17" t="s">
        <v>135</v>
      </c>
      <c r="BE423" s="139">
        <f>IF(N423="základní",J423,0)</f>
        <v>9236.5</v>
      </c>
      <c r="BF423" s="139">
        <f>IF(N423="snížená",J423,0)</f>
        <v>0</v>
      </c>
      <c r="BG423" s="139">
        <f>IF(N423="zákl. přenesená",J423,0)</f>
        <v>0</v>
      </c>
      <c r="BH423" s="139">
        <f>IF(N423="sníž. přenesená",J423,0)</f>
        <v>0</v>
      </c>
      <c r="BI423" s="139">
        <f>IF(N423="nulová",J423,0)</f>
        <v>0</v>
      </c>
      <c r="BJ423" s="17" t="s">
        <v>86</v>
      </c>
      <c r="BK423" s="139">
        <f>ROUND(I423*H423,2)</f>
        <v>9236.5</v>
      </c>
      <c r="BL423" s="17" t="s">
        <v>141</v>
      </c>
      <c r="BM423" s="138" t="s">
        <v>424</v>
      </c>
    </row>
    <row r="424" spans="2:65" s="12" customFormat="1">
      <c r="B424" s="140"/>
      <c r="D424" s="141" t="s">
        <v>143</v>
      </c>
      <c r="E424" s="142" t="s">
        <v>1</v>
      </c>
      <c r="F424" s="143" t="s">
        <v>253</v>
      </c>
      <c r="H424" s="142" t="s">
        <v>1</v>
      </c>
      <c r="I424" s="144"/>
      <c r="L424" s="140"/>
      <c r="M424" s="145"/>
      <c r="T424" s="146"/>
      <c r="AT424" s="142" t="s">
        <v>143</v>
      </c>
      <c r="AU424" s="142" t="s">
        <v>88</v>
      </c>
      <c r="AV424" s="12" t="s">
        <v>86</v>
      </c>
      <c r="AW424" s="12" t="s">
        <v>32</v>
      </c>
      <c r="AX424" s="12" t="s">
        <v>78</v>
      </c>
      <c r="AY424" s="142" t="s">
        <v>135</v>
      </c>
    </row>
    <row r="425" spans="2:65" s="12" customFormat="1">
      <c r="B425" s="140"/>
      <c r="D425" s="141" t="s">
        <v>143</v>
      </c>
      <c r="E425" s="142" t="s">
        <v>1</v>
      </c>
      <c r="F425" s="143" t="s">
        <v>425</v>
      </c>
      <c r="H425" s="142" t="s">
        <v>1</v>
      </c>
      <c r="I425" s="144"/>
      <c r="L425" s="140"/>
      <c r="M425" s="145"/>
      <c r="T425" s="146"/>
      <c r="AT425" s="142" t="s">
        <v>143</v>
      </c>
      <c r="AU425" s="142" t="s">
        <v>88</v>
      </c>
      <c r="AV425" s="12" t="s">
        <v>86</v>
      </c>
      <c r="AW425" s="12" t="s">
        <v>32</v>
      </c>
      <c r="AX425" s="12" t="s">
        <v>78</v>
      </c>
      <c r="AY425" s="142" t="s">
        <v>135</v>
      </c>
    </row>
    <row r="426" spans="2:65" s="12" customFormat="1">
      <c r="B426" s="140"/>
      <c r="D426" s="141" t="s">
        <v>143</v>
      </c>
      <c r="E426" s="142" t="s">
        <v>1</v>
      </c>
      <c r="F426" s="143" t="s">
        <v>426</v>
      </c>
      <c r="H426" s="142" t="s">
        <v>1</v>
      </c>
      <c r="I426" s="144"/>
      <c r="L426" s="140"/>
      <c r="M426" s="145"/>
      <c r="T426" s="146"/>
      <c r="AT426" s="142" t="s">
        <v>143</v>
      </c>
      <c r="AU426" s="142" t="s">
        <v>88</v>
      </c>
      <c r="AV426" s="12" t="s">
        <v>86</v>
      </c>
      <c r="AW426" s="12" t="s">
        <v>32</v>
      </c>
      <c r="AX426" s="12" t="s">
        <v>78</v>
      </c>
      <c r="AY426" s="142" t="s">
        <v>135</v>
      </c>
    </row>
    <row r="427" spans="2:65" s="13" customFormat="1">
      <c r="B427" s="147"/>
      <c r="D427" s="141" t="s">
        <v>143</v>
      </c>
      <c r="E427" s="148" t="s">
        <v>1</v>
      </c>
      <c r="F427" s="149" t="s">
        <v>427</v>
      </c>
      <c r="H427" s="150">
        <v>30.765000000000001</v>
      </c>
      <c r="I427" s="151"/>
      <c r="L427" s="147"/>
      <c r="M427" s="152"/>
      <c r="T427" s="153"/>
      <c r="AT427" s="148" t="s">
        <v>143</v>
      </c>
      <c r="AU427" s="148" t="s">
        <v>88</v>
      </c>
      <c r="AV427" s="13" t="s">
        <v>88</v>
      </c>
      <c r="AW427" s="13" t="s">
        <v>32</v>
      </c>
      <c r="AX427" s="13" t="s">
        <v>78</v>
      </c>
      <c r="AY427" s="148" t="s">
        <v>135</v>
      </c>
    </row>
    <row r="428" spans="2:65" s="12" customFormat="1">
      <c r="B428" s="140"/>
      <c r="D428" s="141" t="s">
        <v>143</v>
      </c>
      <c r="E428" s="142" t="s">
        <v>1</v>
      </c>
      <c r="F428" s="143" t="s">
        <v>428</v>
      </c>
      <c r="H428" s="142" t="s">
        <v>1</v>
      </c>
      <c r="I428" s="144"/>
      <c r="L428" s="140"/>
      <c r="M428" s="145"/>
      <c r="T428" s="146"/>
      <c r="AT428" s="142" t="s">
        <v>143</v>
      </c>
      <c r="AU428" s="142" t="s">
        <v>88</v>
      </c>
      <c r="AV428" s="12" t="s">
        <v>86</v>
      </c>
      <c r="AW428" s="12" t="s">
        <v>32</v>
      </c>
      <c r="AX428" s="12" t="s">
        <v>78</v>
      </c>
      <c r="AY428" s="142" t="s">
        <v>135</v>
      </c>
    </row>
    <row r="429" spans="2:65" s="12" customFormat="1">
      <c r="B429" s="140"/>
      <c r="D429" s="141" t="s">
        <v>143</v>
      </c>
      <c r="E429" s="142" t="s">
        <v>1</v>
      </c>
      <c r="F429" s="143" t="s">
        <v>429</v>
      </c>
      <c r="H429" s="142" t="s">
        <v>1</v>
      </c>
      <c r="I429" s="144"/>
      <c r="L429" s="140"/>
      <c r="M429" s="145"/>
      <c r="T429" s="146"/>
      <c r="AT429" s="142" t="s">
        <v>143</v>
      </c>
      <c r="AU429" s="142" t="s">
        <v>88</v>
      </c>
      <c r="AV429" s="12" t="s">
        <v>86</v>
      </c>
      <c r="AW429" s="12" t="s">
        <v>32</v>
      </c>
      <c r="AX429" s="12" t="s">
        <v>78</v>
      </c>
      <c r="AY429" s="142" t="s">
        <v>135</v>
      </c>
    </row>
    <row r="430" spans="2:65" s="13" customFormat="1">
      <c r="B430" s="147"/>
      <c r="D430" s="141" t="s">
        <v>143</v>
      </c>
      <c r="E430" s="148" t="s">
        <v>1</v>
      </c>
      <c r="F430" s="149" t="s">
        <v>430</v>
      </c>
      <c r="H430" s="150">
        <v>31.6</v>
      </c>
      <c r="I430" s="151"/>
      <c r="L430" s="147"/>
      <c r="M430" s="152"/>
      <c r="T430" s="153"/>
      <c r="AT430" s="148" t="s">
        <v>143</v>
      </c>
      <c r="AU430" s="148" t="s">
        <v>88</v>
      </c>
      <c r="AV430" s="13" t="s">
        <v>88</v>
      </c>
      <c r="AW430" s="13" t="s">
        <v>32</v>
      </c>
      <c r="AX430" s="13" t="s">
        <v>78</v>
      </c>
      <c r="AY430" s="148" t="s">
        <v>135</v>
      </c>
    </row>
    <row r="431" spans="2:65" s="12" customFormat="1">
      <c r="B431" s="140"/>
      <c r="D431" s="141" t="s">
        <v>143</v>
      </c>
      <c r="E431" s="142" t="s">
        <v>1</v>
      </c>
      <c r="F431" s="143" t="s">
        <v>162</v>
      </c>
      <c r="H431" s="142" t="s">
        <v>1</v>
      </c>
      <c r="I431" s="144"/>
      <c r="L431" s="140"/>
      <c r="M431" s="145"/>
      <c r="T431" s="146"/>
      <c r="AT431" s="142" t="s">
        <v>143</v>
      </c>
      <c r="AU431" s="142" t="s">
        <v>88</v>
      </c>
      <c r="AV431" s="12" t="s">
        <v>86</v>
      </c>
      <c r="AW431" s="12" t="s">
        <v>32</v>
      </c>
      <c r="AX431" s="12" t="s">
        <v>78</v>
      </c>
      <c r="AY431" s="142" t="s">
        <v>135</v>
      </c>
    </row>
    <row r="432" spans="2:65" s="13" customFormat="1">
      <c r="B432" s="147"/>
      <c r="D432" s="141" t="s">
        <v>143</v>
      </c>
      <c r="E432" s="148" t="s">
        <v>1</v>
      </c>
      <c r="F432" s="149" t="s">
        <v>431</v>
      </c>
      <c r="H432" s="150">
        <v>30</v>
      </c>
      <c r="I432" s="151"/>
      <c r="L432" s="147"/>
      <c r="M432" s="152"/>
      <c r="T432" s="153"/>
      <c r="AT432" s="148" t="s">
        <v>143</v>
      </c>
      <c r="AU432" s="148" t="s">
        <v>88</v>
      </c>
      <c r="AV432" s="13" t="s">
        <v>88</v>
      </c>
      <c r="AW432" s="13" t="s">
        <v>32</v>
      </c>
      <c r="AX432" s="13" t="s">
        <v>78</v>
      </c>
      <c r="AY432" s="148" t="s">
        <v>135</v>
      </c>
    </row>
    <row r="433" spans="2:65" s="14" customFormat="1">
      <c r="B433" s="154"/>
      <c r="D433" s="141" t="s">
        <v>143</v>
      </c>
      <c r="E433" s="155" t="s">
        <v>1</v>
      </c>
      <c r="F433" s="156" t="s">
        <v>147</v>
      </c>
      <c r="H433" s="157">
        <v>92.364999999999995</v>
      </c>
      <c r="I433" s="158"/>
      <c r="L433" s="154"/>
      <c r="M433" s="159"/>
      <c r="T433" s="160"/>
      <c r="AT433" s="155" t="s">
        <v>143</v>
      </c>
      <c r="AU433" s="155" t="s">
        <v>88</v>
      </c>
      <c r="AV433" s="14" t="s">
        <v>141</v>
      </c>
      <c r="AW433" s="14" t="s">
        <v>32</v>
      </c>
      <c r="AX433" s="14" t="s">
        <v>86</v>
      </c>
      <c r="AY433" s="155" t="s">
        <v>135</v>
      </c>
    </row>
    <row r="434" spans="2:65" s="1" customFormat="1" ht="24.15" customHeight="1">
      <c r="B434" s="27"/>
      <c r="C434" s="126" t="s">
        <v>432</v>
      </c>
      <c r="D434" s="126" t="s">
        <v>137</v>
      </c>
      <c r="E434" s="127" t="s">
        <v>433</v>
      </c>
      <c r="F434" s="128" t="s">
        <v>434</v>
      </c>
      <c r="G434" s="129" t="s">
        <v>140</v>
      </c>
      <c r="H434" s="130">
        <v>282.233</v>
      </c>
      <c r="I434" s="131">
        <v>100</v>
      </c>
      <c r="J434" s="132">
        <f>ROUND(I434*H434,2)</f>
        <v>28223.3</v>
      </c>
      <c r="K434" s="133"/>
      <c r="L434" s="27"/>
      <c r="M434" s="134" t="s">
        <v>1</v>
      </c>
      <c r="N434" s="135" t="s">
        <v>43</v>
      </c>
      <c r="P434" s="136">
        <f>O434*H434</f>
        <v>0</v>
      </c>
      <c r="Q434" s="136">
        <v>0</v>
      </c>
      <c r="R434" s="136">
        <f>Q434*H434</f>
        <v>0</v>
      </c>
      <c r="S434" s="136">
        <v>0.55800000000000005</v>
      </c>
      <c r="T434" s="137">
        <f>S434*H434</f>
        <v>157.48601400000001</v>
      </c>
      <c r="AR434" s="138" t="s">
        <v>141</v>
      </c>
      <c r="AT434" s="138" t="s">
        <v>137</v>
      </c>
      <c r="AU434" s="138" t="s">
        <v>88</v>
      </c>
      <c r="AY434" s="17" t="s">
        <v>135</v>
      </c>
      <c r="BE434" s="139">
        <f>IF(N434="základní",J434,0)</f>
        <v>28223.3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7" t="s">
        <v>86</v>
      </c>
      <c r="BK434" s="139">
        <f>ROUND(I434*H434,2)</f>
        <v>28223.3</v>
      </c>
      <c r="BL434" s="17" t="s">
        <v>141</v>
      </c>
      <c r="BM434" s="138" t="s">
        <v>435</v>
      </c>
    </row>
    <row r="435" spans="2:65" s="12" customFormat="1">
      <c r="B435" s="140"/>
      <c r="D435" s="141" t="s">
        <v>143</v>
      </c>
      <c r="E435" s="142" t="s">
        <v>1</v>
      </c>
      <c r="F435" s="143" t="s">
        <v>162</v>
      </c>
      <c r="H435" s="142" t="s">
        <v>1</v>
      </c>
      <c r="I435" s="144"/>
      <c r="L435" s="140"/>
      <c r="M435" s="145"/>
      <c r="T435" s="146"/>
      <c r="AT435" s="142" t="s">
        <v>143</v>
      </c>
      <c r="AU435" s="142" t="s">
        <v>88</v>
      </c>
      <c r="AV435" s="12" t="s">
        <v>86</v>
      </c>
      <c r="AW435" s="12" t="s">
        <v>32</v>
      </c>
      <c r="AX435" s="12" t="s">
        <v>78</v>
      </c>
      <c r="AY435" s="142" t="s">
        <v>135</v>
      </c>
    </row>
    <row r="436" spans="2:65" s="12" customFormat="1">
      <c r="B436" s="140"/>
      <c r="D436" s="141" t="s">
        <v>143</v>
      </c>
      <c r="E436" s="142" t="s">
        <v>1</v>
      </c>
      <c r="F436" s="143" t="s">
        <v>436</v>
      </c>
      <c r="H436" s="142" t="s">
        <v>1</v>
      </c>
      <c r="I436" s="144"/>
      <c r="L436" s="140"/>
      <c r="M436" s="145"/>
      <c r="T436" s="146"/>
      <c r="AT436" s="142" t="s">
        <v>143</v>
      </c>
      <c r="AU436" s="142" t="s">
        <v>88</v>
      </c>
      <c r="AV436" s="12" t="s">
        <v>86</v>
      </c>
      <c r="AW436" s="12" t="s">
        <v>32</v>
      </c>
      <c r="AX436" s="12" t="s">
        <v>78</v>
      </c>
      <c r="AY436" s="142" t="s">
        <v>135</v>
      </c>
    </row>
    <row r="437" spans="2:65" s="12" customFormat="1">
      <c r="B437" s="140"/>
      <c r="D437" s="141" t="s">
        <v>143</v>
      </c>
      <c r="E437" s="142" t="s">
        <v>1</v>
      </c>
      <c r="F437" s="143" t="s">
        <v>437</v>
      </c>
      <c r="H437" s="142" t="s">
        <v>1</v>
      </c>
      <c r="I437" s="144"/>
      <c r="L437" s="140"/>
      <c r="M437" s="145"/>
      <c r="T437" s="146"/>
      <c r="AT437" s="142" t="s">
        <v>143</v>
      </c>
      <c r="AU437" s="142" t="s">
        <v>88</v>
      </c>
      <c r="AV437" s="12" t="s">
        <v>86</v>
      </c>
      <c r="AW437" s="12" t="s">
        <v>32</v>
      </c>
      <c r="AX437" s="12" t="s">
        <v>78</v>
      </c>
      <c r="AY437" s="142" t="s">
        <v>135</v>
      </c>
    </row>
    <row r="438" spans="2:65" s="13" customFormat="1">
      <c r="B438" s="147"/>
      <c r="D438" s="141" t="s">
        <v>143</v>
      </c>
      <c r="E438" s="148" t="s">
        <v>1</v>
      </c>
      <c r="F438" s="149" t="s">
        <v>438</v>
      </c>
      <c r="H438" s="150">
        <v>178.75</v>
      </c>
      <c r="I438" s="151"/>
      <c r="L438" s="147"/>
      <c r="M438" s="152"/>
      <c r="T438" s="153"/>
      <c r="AT438" s="148" t="s">
        <v>143</v>
      </c>
      <c r="AU438" s="148" t="s">
        <v>88</v>
      </c>
      <c r="AV438" s="13" t="s">
        <v>88</v>
      </c>
      <c r="AW438" s="13" t="s">
        <v>32</v>
      </c>
      <c r="AX438" s="13" t="s">
        <v>78</v>
      </c>
      <c r="AY438" s="148" t="s">
        <v>135</v>
      </c>
    </row>
    <row r="439" spans="2:65" s="15" customFormat="1">
      <c r="B439" s="172"/>
      <c r="D439" s="141" t="s">
        <v>143</v>
      </c>
      <c r="E439" s="173" t="s">
        <v>1</v>
      </c>
      <c r="F439" s="174" t="s">
        <v>339</v>
      </c>
      <c r="H439" s="175">
        <v>178.75</v>
      </c>
      <c r="I439" s="176"/>
      <c r="L439" s="172"/>
      <c r="M439" s="177"/>
      <c r="T439" s="178"/>
      <c r="AT439" s="173" t="s">
        <v>143</v>
      </c>
      <c r="AU439" s="173" t="s">
        <v>88</v>
      </c>
      <c r="AV439" s="15" t="s">
        <v>153</v>
      </c>
      <c r="AW439" s="15" t="s">
        <v>32</v>
      </c>
      <c r="AX439" s="15" t="s">
        <v>78</v>
      </c>
      <c r="AY439" s="173" t="s">
        <v>135</v>
      </c>
    </row>
    <row r="440" spans="2:65" s="12" customFormat="1">
      <c r="B440" s="140"/>
      <c r="D440" s="141" t="s">
        <v>143</v>
      </c>
      <c r="E440" s="142" t="s">
        <v>1</v>
      </c>
      <c r="F440" s="143" t="s">
        <v>308</v>
      </c>
      <c r="H440" s="142" t="s">
        <v>1</v>
      </c>
      <c r="I440" s="144"/>
      <c r="L440" s="140"/>
      <c r="M440" s="145"/>
      <c r="T440" s="146"/>
      <c r="AT440" s="142" t="s">
        <v>143</v>
      </c>
      <c r="AU440" s="142" t="s">
        <v>88</v>
      </c>
      <c r="AV440" s="12" t="s">
        <v>86</v>
      </c>
      <c r="AW440" s="12" t="s">
        <v>32</v>
      </c>
      <c r="AX440" s="12" t="s">
        <v>78</v>
      </c>
      <c r="AY440" s="142" t="s">
        <v>135</v>
      </c>
    </row>
    <row r="441" spans="2:65" s="12" customFormat="1">
      <c r="B441" s="140"/>
      <c r="D441" s="141" t="s">
        <v>143</v>
      </c>
      <c r="E441" s="142" t="s">
        <v>1</v>
      </c>
      <c r="F441" s="143" t="s">
        <v>439</v>
      </c>
      <c r="H441" s="142" t="s">
        <v>1</v>
      </c>
      <c r="I441" s="144"/>
      <c r="L441" s="140"/>
      <c r="M441" s="145"/>
      <c r="T441" s="146"/>
      <c r="AT441" s="142" t="s">
        <v>143</v>
      </c>
      <c r="AU441" s="142" t="s">
        <v>88</v>
      </c>
      <c r="AV441" s="12" t="s">
        <v>86</v>
      </c>
      <c r="AW441" s="12" t="s">
        <v>32</v>
      </c>
      <c r="AX441" s="12" t="s">
        <v>78</v>
      </c>
      <c r="AY441" s="142" t="s">
        <v>135</v>
      </c>
    </row>
    <row r="442" spans="2:65" s="12" customFormat="1">
      <c r="B442" s="140"/>
      <c r="D442" s="141" t="s">
        <v>143</v>
      </c>
      <c r="E442" s="142" t="s">
        <v>1</v>
      </c>
      <c r="F442" s="143" t="s">
        <v>440</v>
      </c>
      <c r="H442" s="142" t="s">
        <v>1</v>
      </c>
      <c r="I442" s="144"/>
      <c r="L442" s="140"/>
      <c r="M442" s="145"/>
      <c r="T442" s="146"/>
      <c r="AT442" s="142" t="s">
        <v>143</v>
      </c>
      <c r="AU442" s="142" t="s">
        <v>88</v>
      </c>
      <c r="AV442" s="12" t="s">
        <v>86</v>
      </c>
      <c r="AW442" s="12" t="s">
        <v>32</v>
      </c>
      <c r="AX442" s="12" t="s">
        <v>78</v>
      </c>
      <c r="AY442" s="142" t="s">
        <v>135</v>
      </c>
    </row>
    <row r="443" spans="2:65" s="13" customFormat="1">
      <c r="B443" s="147"/>
      <c r="D443" s="141" t="s">
        <v>143</v>
      </c>
      <c r="E443" s="148" t="s">
        <v>1</v>
      </c>
      <c r="F443" s="149" t="s">
        <v>441</v>
      </c>
      <c r="H443" s="150">
        <v>78.849999999999994</v>
      </c>
      <c r="I443" s="151"/>
      <c r="L443" s="147"/>
      <c r="M443" s="152"/>
      <c r="T443" s="153"/>
      <c r="AT443" s="148" t="s">
        <v>143</v>
      </c>
      <c r="AU443" s="148" t="s">
        <v>88</v>
      </c>
      <c r="AV443" s="13" t="s">
        <v>88</v>
      </c>
      <c r="AW443" s="13" t="s">
        <v>32</v>
      </c>
      <c r="AX443" s="13" t="s">
        <v>78</v>
      </c>
      <c r="AY443" s="148" t="s">
        <v>135</v>
      </c>
    </row>
    <row r="444" spans="2:65" s="12" customFormat="1">
      <c r="B444" s="140"/>
      <c r="D444" s="141" t="s">
        <v>143</v>
      </c>
      <c r="E444" s="142" t="s">
        <v>1</v>
      </c>
      <c r="F444" s="143" t="s">
        <v>442</v>
      </c>
      <c r="H444" s="142" t="s">
        <v>1</v>
      </c>
      <c r="I444" s="144"/>
      <c r="L444" s="140"/>
      <c r="M444" s="145"/>
      <c r="T444" s="146"/>
      <c r="AT444" s="142" t="s">
        <v>143</v>
      </c>
      <c r="AU444" s="142" t="s">
        <v>88</v>
      </c>
      <c r="AV444" s="12" t="s">
        <v>86</v>
      </c>
      <c r="AW444" s="12" t="s">
        <v>32</v>
      </c>
      <c r="AX444" s="12" t="s">
        <v>78</v>
      </c>
      <c r="AY444" s="142" t="s">
        <v>135</v>
      </c>
    </row>
    <row r="445" spans="2:65" s="13" customFormat="1">
      <c r="B445" s="147"/>
      <c r="D445" s="141" t="s">
        <v>143</v>
      </c>
      <c r="E445" s="148" t="s">
        <v>1</v>
      </c>
      <c r="F445" s="149" t="s">
        <v>443</v>
      </c>
      <c r="H445" s="150">
        <v>-6.6550000000000002</v>
      </c>
      <c r="I445" s="151"/>
      <c r="L445" s="147"/>
      <c r="M445" s="152"/>
      <c r="T445" s="153"/>
      <c r="AT445" s="148" t="s">
        <v>143</v>
      </c>
      <c r="AU445" s="148" t="s">
        <v>88</v>
      </c>
      <c r="AV445" s="13" t="s">
        <v>88</v>
      </c>
      <c r="AW445" s="13" t="s">
        <v>32</v>
      </c>
      <c r="AX445" s="13" t="s">
        <v>78</v>
      </c>
      <c r="AY445" s="148" t="s">
        <v>135</v>
      </c>
    </row>
    <row r="446" spans="2:65" s="12" customFormat="1">
      <c r="B446" s="140"/>
      <c r="D446" s="141" t="s">
        <v>143</v>
      </c>
      <c r="E446" s="142" t="s">
        <v>1</v>
      </c>
      <c r="F446" s="143" t="s">
        <v>444</v>
      </c>
      <c r="H446" s="142" t="s">
        <v>1</v>
      </c>
      <c r="I446" s="144"/>
      <c r="L446" s="140"/>
      <c r="M446" s="145"/>
      <c r="T446" s="146"/>
      <c r="AT446" s="142" t="s">
        <v>143</v>
      </c>
      <c r="AU446" s="142" t="s">
        <v>88</v>
      </c>
      <c r="AV446" s="12" t="s">
        <v>86</v>
      </c>
      <c r="AW446" s="12" t="s">
        <v>32</v>
      </c>
      <c r="AX446" s="12" t="s">
        <v>78</v>
      </c>
      <c r="AY446" s="142" t="s">
        <v>135</v>
      </c>
    </row>
    <row r="447" spans="2:65" s="13" customFormat="1">
      <c r="B447" s="147"/>
      <c r="D447" s="141" t="s">
        <v>143</v>
      </c>
      <c r="E447" s="148" t="s">
        <v>1</v>
      </c>
      <c r="F447" s="149" t="s">
        <v>445</v>
      </c>
      <c r="H447" s="150">
        <v>31.288</v>
      </c>
      <c r="I447" s="151"/>
      <c r="L447" s="147"/>
      <c r="M447" s="152"/>
      <c r="T447" s="153"/>
      <c r="AT447" s="148" t="s">
        <v>143</v>
      </c>
      <c r="AU447" s="148" t="s">
        <v>88</v>
      </c>
      <c r="AV447" s="13" t="s">
        <v>88</v>
      </c>
      <c r="AW447" s="13" t="s">
        <v>32</v>
      </c>
      <c r="AX447" s="13" t="s">
        <v>78</v>
      </c>
      <c r="AY447" s="148" t="s">
        <v>135</v>
      </c>
    </row>
    <row r="448" spans="2:65" s="15" customFormat="1">
      <c r="B448" s="172"/>
      <c r="D448" s="141" t="s">
        <v>143</v>
      </c>
      <c r="E448" s="173" t="s">
        <v>1</v>
      </c>
      <c r="F448" s="174" t="s">
        <v>339</v>
      </c>
      <c r="H448" s="175">
        <v>103.483</v>
      </c>
      <c r="I448" s="176"/>
      <c r="L448" s="172"/>
      <c r="M448" s="177"/>
      <c r="T448" s="178"/>
      <c r="AT448" s="173" t="s">
        <v>143</v>
      </c>
      <c r="AU448" s="173" t="s">
        <v>88</v>
      </c>
      <c r="AV448" s="15" t="s">
        <v>153</v>
      </c>
      <c r="AW448" s="15" t="s">
        <v>32</v>
      </c>
      <c r="AX448" s="15" t="s">
        <v>78</v>
      </c>
      <c r="AY448" s="173" t="s">
        <v>135</v>
      </c>
    </row>
    <row r="449" spans="2:65" s="14" customFormat="1">
      <c r="B449" s="154"/>
      <c r="D449" s="141" t="s">
        <v>143</v>
      </c>
      <c r="E449" s="155" t="s">
        <v>1</v>
      </c>
      <c r="F449" s="156" t="s">
        <v>147</v>
      </c>
      <c r="H449" s="157">
        <v>282.233</v>
      </c>
      <c r="I449" s="158"/>
      <c r="L449" s="154"/>
      <c r="M449" s="159"/>
      <c r="T449" s="160"/>
      <c r="AT449" s="155" t="s">
        <v>143</v>
      </c>
      <c r="AU449" s="155" t="s">
        <v>88</v>
      </c>
      <c r="AV449" s="14" t="s">
        <v>141</v>
      </c>
      <c r="AW449" s="14" t="s">
        <v>32</v>
      </c>
      <c r="AX449" s="14" t="s">
        <v>86</v>
      </c>
      <c r="AY449" s="155" t="s">
        <v>135</v>
      </c>
    </row>
    <row r="450" spans="2:65" s="1" customFormat="1" ht="24.15" customHeight="1">
      <c r="B450" s="27"/>
      <c r="C450" s="126" t="s">
        <v>446</v>
      </c>
      <c r="D450" s="126" t="s">
        <v>137</v>
      </c>
      <c r="E450" s="127" t="s">
        <v>447</v>
      </c>
      <c r="F450" s="128" t="s">
        <v>448</v>
      </c>
      <c r="G450" s="129" t="s">
        <v>140</v>
      </c>
      <c r="H450" s="130">
        <v>6.6550000000000002</v>
      </c>
      <c r="I450" s="131">
        <v>100</v>
      </c>
      <c r="J450" s="132">
        <f>ROUND(I450*H450,2)</f>
        <v>665.5</v>
      </c>
      <c r="K450" s="133"/>
      <c r="L450" s="27"/>
      <c r="M450" s="134" t="s">
        <v>1</v>
      </c>
      <c r="N450" s="135" t="s">
        <v>43</v>
      </c>
      <c r="P450" s="136">
        <f>O450*H450</f>
        <v>0</v>
      </c>
      <c r="Q450" s="136">
        <v>0</v>
      </c>
      <c r="R450" s="136">
        <f>Q450*H450</f>
        <v>0</v>
      </c>
      <c r="S450" s="136">
        <v>0.83699999999999997</v>
      </c>
      <c r="T450" s="137">
        <f>S450*H450</f>
        <v>5.5702350000000003</v>
      </c>
      <c r="AR450" s="138" t="s">
        <v>141</v>
      </c>
      <c r="AT450" s="138" t="s">
        <v>137</v>
      </c>
      <c r="AU450" s="138" t="s">
        <v>88</v>
      </c>
      <c r="AY450" s="17" t="s">
        <v>135</v>
      </c>
      <c r="BE450" s="139">
        <f>IF(N450="základní",J450,0)</f>
        <v>665.5</v>
      </c>
      <c r="BF450" s="139">
        <f>IF(N450="snížená",J450,0)</f>
        <v>0</v>
      </c>
      <c r="BG450" s="139">
        <f>IF(N450="zákl. přenesená",J450,0)</f>
        <v>0</v>
      </c>
      <c r="BH450" s="139">
        <f>IF(N450="sníž. přenesená",J450,0)</f>
        <v>0</v>
      </c>
      <c r="BI450" s="139">
        <f>IF(N450="nulová",J450,0)</f>
        <v>0</v>
      </c>
      <c r="BJ450" s="17" t="s">
        <v>86</v>
      </c>
      <c r="BK450" s="139">
        <f>ROUND(I450*H450,2)</f>
        <v>665.5</v>
      </c>
      <c r="BL450" s="17" t="s">
        <v>141</v>
      </c>
      <c r="BM450" s="138" t="s">
        <v>449</v>
      </c>
    </row>
    <row r="451" spans="2:65" s="12" customFormat="1">
      <c r="B451" s="140"/>
      <c r="D451" s="141" t="s">
        <v>143</v>
      </c>
      <c r="E451" s="142" t="s">
        <v>1</v>
      </c>
      <c r="F451" s="143" t="s">
        <v>308</v>
      </c>
      <c r="H451" s="142" t="s">
        <v>1</v>
      </c>
      <c r="I451" s="144"/>
      <c r="L451" s="140"/>
      <c r="M451" s="145"/>
      <c r="T451" s="146"/>
      <c r="AT451" s="142" t="s">
        <v>143</v>
      </c>
      <c r="AU451" s="142" t="s">
        <v>88</v>
      </c>
      <c r="AV451" s="12" t="s">
        <v>86</v>
      </c>
      <c r="AW451" s="12" t="s">
        <v>32</v>
      </c>
      <c r="AX451" s="12" t="s">
        <v>78</v>
      </c>
      <c r="AY451" s="142" t="s">
        <v>135</v>
      </c>
    </row>
    <row r="452" spans="2:65" s="12" customFormat="1">
      <c r="B452" s="140"/>
      <c r="D452" s="141" t="s">
        <v>143</v>
      </c>
      <c r="E452" s="142" t="s">
        <v>1</v>
      </c>
      <c r="F452" s="143" t="s">
        <v>450</v>
      </c>
      <c r="H452" s="142" t="s">
        <v>1</v>
      </c>
      <c r="I452" s="144"/>
      <c r="L452" s="140"/>
      <c r="M452" s="145"/>
      <c r="T452" s="146"/>
      <c r="AT452" s="142" t="s">
        <v>143</v>
      </c>
      <c r="AU452" s="142" t="s">
        <v>88</v>
      </c>
      <c r="AV452" s="12" t="s">
        <v>86</v>
      </c>
      <c r="AW452" s="12" t="s">
        <v>32</v>
      </c>
      <c r="AX452" s="12" t="s">
        <v>78</v>
      </c>
      <c r="AY452" s="142" t="s">
        <v>135</v>
      </c>
    </row>
    <row r="453" spans="2:65" s="12" customFormat="1">
      <c r="B453" s="140"/>
      <c r="D453" s="141" t="s">
        <v>143</v>
      </c>
      <c r="E453" s="142" t="s">
        <v>1</v>
      </c>
      <c r="F453" s="143" t="s">
        <v>440</v>
      </c>
      <c r="H453" s="142" t="s">
        <v>1</v>
      </c>
      <c r="I453" s="144"/>
      <c r="L453" s="140"/>
      <c r="M453" s="145"/>
      <c r="T453" s="146"/>
      <c r="AT453" s="142" t="s">
        <v>143</v>
      </c>
      <c r="AU453" s="142" t="s">
        <v>88</v>
      </c>
      <c r="AV453" s="12" t="s">
        <v>86</v>
      </c>
      <c r="AW453" s="12" t="s">
        <v>32</v>
      </c>
      <c r="AX453" s="12" t="s">
        <v>78</v>
      </c>
      <c r="AY453" s="142" t="s">
        <v>135</v>
      </c>
    </row>
    <row r="454" spans="2:65" s="13" customFormat="1">
      <c r="B454" s="147"/>
      <c r="D454" s="141" t="s">
        <v>143</v>
      </c>
      <c r="E454" s="148" t="s">
        <v>1</v>
      </c>
      <c r="F454" s="149" t="s">
        <v>451</v>
      </c>
      <c r="H454" s="150">
        <v>6.6550000000000002</v>
      </c>
      <c r="I454" s="151"/>
      <c r="L454" s="147"/>
      <c r="M454" s="152"/>
      <c r="T454" s="153"/>
      <c r="AT454" s="148" t="s">
        <v>143</v>
      </c>
      <c r="AU454" s="148" t="s">
        <v>88</v>
      </c>
      <c r="AV454" s="13" t="s">
        <v>88</v>
      </c>
      <c r="AW454" s="13" t="s">
        <v>32</v>
      </c>
      <c r="AX454" s="13" t="s">
        <v>78</v>
      </c>
      <c r="AY454" s="148" t="s">
        <v>135</v>
      </c>
    </row>
    <row r="455" spans="2:65" s="14" customFormat="1">
      <c r="B455" s="154"/>
      <c r="D455" s="141" t="s">
        <v>143</v>
      </c>
      <c r="E455" s="155" t="s">
        <v>1</v>
      </c>
      <c r="F455" s="156" t="s">
        <v>147</v>
      </c>
      <c r="H455" s="157">
        <v>6.6550000000000002</v>
      </c>
      <c r="I455" s="158"/>
      <c r="L455" s="154"/>
      <c r="M455" s="159"/>
      <c r="T455" s="160"/>
      <c r="AT455" s="155" t="s">
        <v>143</v>
      </c>
      <c r="AU455" s="155" t="s">
        <v>88</v>
      </c>
      <c r="AV455" s="14" t="s">
        <v>141</v>
      </c>
      <c r="AW455" s="14" t="s">
        <v>32</v>
      </c>
      <c r="AX455" s="14" t="s">
        <v>86</v>
      </c>
      <c r="AY455" s="155" t="s">
        <v>135</v>
      </c>
    </row>
    <row r="456" spans="2:65" s="1" customFormat="1" ht="24.15" customHeight="1">
      <c r="B456" s="27"/>
      <c r="C456" s="126" t="s">
        <v>452</v>
      </c>
      <c r="D456" s="126" t="s">
        <v>137</v>
      </c>
      <c r="E456" s="127" t="s">
        <v>453</v>
      </c>
      <c r="F456" s="128" t="s">
        <v>454</v>
      </c>
      <c r="G456" s="129" t="s">
        <v>187</v>
      </c>
      <c r="H456" s="130">
        <v>34</v>
      </c>
      <c r="I456" s="131">
        <v>100</v>
      </c>
      <c r="J456" s="132">
        <f>ROUND(I456*H456,2)</f>
        <v>3400</v>
      </c>
      <c r="K456" s="133"/>
      <c r="L456" s="27"/>
      <c r="M456" s="134" t="s">
        <v>1</v>
      </c>
      <c r="N456" s="135" t="s">
        <v>43</v>
      </c>
      <c r="P456" s="136">
        <f>O456*H456</f>
        <v>0</v>
      </c>
      <c r="Q456" s="136">
        <v>0</v>
      </c>
      <c r="R456" s="136">
        <f>Q456*H456</f>
        <v>0</v>
      </c>
      <c r="S456" s="136">
        <v>4.8000000000000001E-2</v>
      </c>
      <c r="T456" s="137">
        <f>S456*H456</f>
        <v>1.6320000000000001</v>
      </c>
      <c r="AR456" s="138" t="s">
        <v>141</v>
      </c>
      <c r="AT456" s="138" t="s">
        <v>137</v>
      </c>
      <c r="AU456" s="138" t="s">
        <v>88</v>
      </c>
      <c r="AY456" s="17" t="s">
        <v>135</v>
      </c>
      <c r="BE456" s="139">
        <f>IF(N456="základní",J456,0)</f>
        <v>3400</v>
      </c>
      <c r="BF456" s="139">
        <f>IF(N456="snížená",J456,0)</f>
        <v>0</v>
      </c>
      <c r="BG456" s="139">
        <f>IF(N456="zákl. přenesená",J456,0)</f>
        <v>0</v>
      </c>
      <c r="BH456" s="139">
        <f>IF(N456="sníž. přenesená",J456,0)</f>
        <v>0</v>
      </c>
      <c r="BI456" s="139">
        <f>IF(N456="nulová",J456,0)</f>
        <v>0</v>
      </c>
      <c r="BJ456" s="17" t="s">
        <v>86</v>
      </c>
      <c r="BK456" s="139">
        <f>ROUND(I456*H456,2)</f>
        <v>3400</v>
      </c>
      <c r="BL456" s="17" t="s">
        <v>141</v>
      </c>
      <c r="BM456" s="138" t="s">
        <v>455</v>
      </c>
    </row>
    <row r="457" spans="2:65" s="12" customFormat="1">
      <c r="B457" s="140"/>
      <c r="D457" s="141" t="s">
        <v>143</v>
      </c>
      <c r="E457" s="142" t="s">
        <v>1</v>
      </c>
      <c r="F457" s="143" t="s">
        <v>253</v>
      </c>
      <c r="H457" s="142" t="s">
        <v>1</v>
      </c>
      <c r="I457" s="144"/>
      <c r="L457" s="140"/>
      <c r="M457" s="145"/>
      <c r="T457" s="146"/>
      <c r="AT457" s="142" t="s">
        <v>143</v>
      </c>
      <c r="AU457" s="142" t="s">
        <v>88</v>
      </c>
      <c r="AV457" s="12" t="s">
        <v>86</v>
      </c>
      <c r="AW457" s="12" t="s">
        <v>32</v>
      </c>
      <c r="AX457" s="12" t="s">
        <v>78</v>
      </c>
      <c r="AY457" s="142" t="s">
        <v>135</v>
      </c>
    </row>
    <row r="458" spans="2:65" s="12" customFormat="1">
      <c r="B458" s="140"/>
      <c r="D458" s="141" t="s">
        <v>143</v>
      </c>
      <c r="E458" s="142" t="s">
        <v>1</v>
      </c>
      <c r="F458" s="143" t="s">
        <v>456</v>
      </c>
      <c r="H458" s="142" t="s">
        <v>1</v>
      </c>
      <c r="I458" s="144"/>
      <c r="L458" s="140"/>
      <c r="M458" s="145"/>
      <c r="T458" s="146"/>
      <c r="AT458" s="142" t="s">
        <v>143</v>
      </c>
      <c r="AU458" s="142" t="s">
        <v>88</v>
      </c>
      <c r="AV458" s="12" t="s">
        <v>86</v>
      </c>
      <c r="AW458" s="12" t="s">
        <v>32</v>
      </c>
      <c r="AX458" s="12" t="s">
        <v>78</v>
      </c>
      <c r="AY458" s="142" t="s">
        <v>135</v>
      </c>
    </row>
    <row r="459" spans="2:65" s="13" customFormat="1">
      <c r="B459" s="147"/>
      <c r="D459" s="141" t="s">
        <v>143</v>
      </c>
      <c r="E459" s="148" t="s">
        <v>1</v>
      </c>
      <c r="F459" s="149" t="s">
        <v>230</v>
      </c>
      <c r="H459" s="150">
        <v>13</v>
      </c>
      <c r="I459" s="151"/>
      <c r="L459" s="147"/>
      <c r="M459" s="152"/>
      <c r="T459" s="153"/>
      <c r="AT459" s="148" t="s">
        <v>143</v>
      </c>
      <c r="AU459" s="148" t="s">
        <v>88</v>
      </c>
      <c r="AV459" s="13" t="s">
        <v>88</v>
      </c>
      <c r="AW459" s="13" t="s">
        <v>32</v>
      </c>
      <c r="AX459" s="13" t="s">
        <v>78</v>
      </c>
      <c r="AY459" s="148" t="s">
        <v>135</v>
      </c>
    </row>
    <row r="460" spans="2:65" s="13" customFormat="1">
      <c r="B460" s="147"/>
      <c r="D460" s="141" t="s">
        <v>143</v>
      </c>
      <c r="E460" s="148" t="s">
        <v>1</v>
      </c>
      <c r="F460" s="149" t="s">
        <v>208</v>
      </c>
      <c r="H460" s="150">
        <v>10</v>
      </c>
      <c r="I460" s="151"/>
      <c r="L460" s="147"/>
      <c r="M460" s="152"/>
      <c r="T460" s="153"/>
      <c r="AT460" s="148" t="s">
        <v>143</v>
      </c>
      <c r="AU460" s="148" t="s">
        <v>88</v>
      </c>
      <c r="AV460" s="13" t="s">
        <v>88</v>
      </c>
      <c r="AW460" s="13" t="s">
        <v>32</v>
      </c>
      <c r="AX460" s="13" t="s">
        <v>78</v>
      </c>
      <c r="AY460" s="148" t="s">
        <v>135</v>
      </c>
    </row>
    <row r="461" spans="2:65" s="13" customFormat="1">
      <c r="B461" s="147"/>
      <c r="D461" s="141" t="s">
        <v>143</v>
      </c>
      <c r="E461" s="148" t="s">
        <v>1</v>
      </c>
      <c r="F461" s="149" t="s">
        <v>173</v>
      </c>
      <c r="H461" s="150">
        <v>5</v>
      </c>
      <c r="I461" s="151"/>
      <c r="L461" s="147"/>
      <c r="M461" s="152"/>
      <c r="T461" s="153"/>
      <c r="AT461" s="148" t="s">
        <v>143</v>
      </c>
      <c r="AU461" s="148" t="s">
        <v>88</v>
      </c>
      <c r="AV461" s="13" t="s">
        <v>88</v>
      </c>
      <c r="AW461" s="13" t="s">
        <v>32</v>
      </c>
      <c r="AX461" s="13" t="s">
        <v>78</v>
      </c>
      <c r="AY461" s="148" t="s">
        <v>135</v>
      </c>
    </row>
    <row r="462" spans="2:65" s="13" customFormat="1">
      <c r="B462" s="147"/>
      <c r="D462" s="141" t="s">
        <v>143</v>
      </c>
      <c r="E462" s="148" t="s">
        <v>1</v>
      </c>
      <c r="F462" s="149" t="s">
        <v>184</v>
      </c>
      <c r="H462" s="150">
        <v>6</v>
      </c>
      <c r="I462" s="151"/>
      <c r="L462" s="147"/>
      <c r="M462" s="152"/>
      <c r="T462" s="153"/>
      <c r="AT462" s="148" t="s">
        <v>143</v>
      </c>
      <c r="AU462" s="148" t="s">
        <v>88</v>
      </c>
      <c r="AV462" s="13" t="s">
        <v>88</v>
      </c>
      <c r="AW462" s="13" t="s">
        <v>32</v>
      </c>
      <c r="AX462" s="13" t="s">
        <v>78</v>
      </c>
      <c r="AY462" s="148" t="s">
        <v>135</v>
      </c>
    </row>
    <row r="463" spans="2:65" s="14" customFormat="1">
      <c r="B463" s="154"/>
      <c r="D463" s="141" t="s">
        <v>143</v>
      </c>
      <c r="E463" s="155" t="s">
        <v>1</v>
      </c>
      <c r="F463" s="156" t="s">
        <v>147</v>
      </c>
      <c r="H463" s="157">
        <v>34</v>
      </c>
      <c r="I463" s="158"/>
      <c r="L463" s="154"/>
      <c r="M463" s="159"/>
      <c r="T463" s="160"/>
      <c r="AT463" s="155" t="s">
        <v>143</v>
      </c>
      <c r="AU463" s="155" t="s">
        <v>88</v>
      </c>
      <c r="AV463" s="14" t="s">
        <v>141</v>
      </c>
      <c r="AW463" s="14" t="s">
        <v>32</v>
      </c>
      <c r="AX463" s="14" t="s">
        <v>86</v>
      </c>
      <c r="AY463" s="155" t="s">
        <v>135</v>
      </c>
    </row>
    <row r="464" spans="2:65" s="1" customFormat="1" ht="37.950000000000003" customHeight="1">
      <c r="B464" s="27"/>
      <c r="C464" s="126" t="s">
        <v>457</v>
      </c>
      <c r="D464" s="126" t="s">
        <v>137</v>
      </c>
      <c r="E464" s="127" t="s">
        <v>458</v>
      </c>
      <c r="F464" s="128" t="s">
        <v>459</v>
      </c>
      <c r="G464" s="129" t="s">
        <v>156</v>
      </c>
      <c r="H464" s="130">
        <v>4.7290000000000001</v>
      </c>
      <c r="I464" s="131">
        <v>100</v>
      </c>
      <c r="J464" s="132">
        <f>ROUND(I464*H464,2)</f>
        <v>472.9</v>
      </c>
      <c r="K464" s="133"/>
      <c r="L464" s="27"/>
      <c r="M464" s="134" t="s">
        <v>1</v>
      </c>
      <c r="N464" s="135" t="s">
        <v>43</v>
      </c>
      <c r="P464" s="136">
        <f>O464*H464</f>
        <v>0</v>
      </c>
      <c r="Q464" s="136">
        <v>0</v>
      </c>
      <c r="R464" s="136">
        <f>Q464*H464</f>
        <v>0</v>
      </c>
      <c r="S464" s="136">
        <v>2.2000000000000002</v>
      </c>
      <c r="T464" s="137">
        <f>S464*H464</f>
        <v>10.4038</v>
      </c>
      <c r="AR464" s="138" t="s">
        <v>141</v>
      </c>
      <c r="AT464" s="138" t="s">
        <v>137</v>
      </c>
      <c r="AU464" s="138" t="s">
        <v>88</v>
      </c>
      <c r="AY464" s="17" t="s">
        <v>135</v>
      </c>
      <c r="BE464" s="139">
        <f>IF(N464="základní",J464,0)</f>
        <v>472.9</v>
      </c>
      <c r="BF464" s="139">
        <f>IF(N464="snížená",J464,0)</f>
        <v>0</v>
      </c>
      <c r="BG464" s="139">
        <f>IF(N464="zákl. přenesená",J464,0)</f>
        <v>0</v>
      </c>
      <c r="BH464" s="139">
        <f>IF(N464="sníž. přenesená",J464,0)</f>
        <v>0</v>
      </c>
      <c r="BI464" s="139">
        <f>IF(N464="nulová",J464,0)</f>
        <v>0</v>
      </c>
      <c r="BJ464" s="17" t="s">
        <v>86</v>
      </c>
      <c r="BK464" s="139">
        <f>ROUND(I464*H464,2)</f>
        <v>472.9</v>
      </c>
      <c r="BL464" s="17" t="s">
        <v>141</v>
      </c>
      <c r="BM464" s="138" t="s">
        <v>460</v>
      </c>
    </row>
    <row r="465" spans="2:65" s="12" customFormat="1">
      <c r="B465" s="140"/>
      <c r="D465" s="141" t="s">
        <v>143</v>
      </c>
      <c r="E465" s="142" t="s">
        <v>1</v>
      </c>
      <c r="F465" s="143" t="s">
        <v>159</v>
      </c>
      <c r="H465" s="142" t="s">
        <v>1</v>
      </c>
      <c r="I465" s="144"/>
      <c r="L465" s="140"/>
      <c r="M465" s="145"/>
      <c r="T465" s="146"/>
      <c r="AT465" s="142" t="s">
        <v>143</v>
      </c>
      <c r="AU465" s="142" t="s">
        <v>88</v>
      </c>
      <c r="AV465" s="12" t="s">
        <v>86</v>
      </c>
      <c r="AW465" s="12" t="s">
        <v>32</v>
      </c>
      <c r="AX465" s="12" t="s">
        <v>78</v>
      </c>
      <c r="AY465" s="142" t="s">
        <v>135</v>
      </c>
    </row>
    <row r="466" spans="2:65" s="12" customFormat="1">
      <c r="B466" s="140"/>
      <c r="D466" s="141" t="s">
        <v>143</v>
      </c>
      <c r="E466" s="142" t="s">
        <v>1</v>
      </c>
      <c r="F466" s="143" t="s">
        <v>340</v>
      </c>
      <c r="H466" s="142" t="s">
        <v>1</v>
      </c>
      <c r="I466" s="144"/>
      <c r="L466" s="140"/>
      <c r="M466" s="145"/>
      <c r="T466" s="146"/>
      <c r="AT466" s="142" t="s">
        <v>143</v>
      </c>
      <c r="AU466" s="142" t="s">
        <v>88</v>
      </c>
      <c r="AV466" s="12" t="s">
        <v>86</v>
      </c>
      <c r="AW466" s="12" t="s">
        <v>32</v>
      </c>
      <c r="AX466" s="12" t="s">
        <v>78</v>
      </c>
      <c r="AY466" s="142" t="s">
        <v>135</v>
      </c>
    </row>
    <row r="467" spans="2:65" s="13" customFormat="1">
      <c r="B467" s="147"/>
      <c r="D467" s="141" t="s">
        <v>143</v>
      </c>
      <c r="E467" s="148" t="s">
        <v>1</v>
      </c>
      <c r="F467" s="149" t="s">
        <v>461</v>
      </c>
      <c r="H467" s="150">
        <v>1.425</v>
      </c>
      <c r="I467" s="151"/>
      <c r="L467" s="147"/>
      <c r="M467" s="152"/>
      <c r="T467" s="153"/>
      <c r="AT467" s="148" t="s">
        <v>143</v>
      </c>
      <c r="AU467" s="148" t="s">
        <v>88</v>
      </c>
      <c r="AV467" s="13" t="s">
        <v>88</v>
      </c>
      <c r="AW467" s="13" t="s">
        <v>32</v>
      </c>
      <c r="AX467" s="13" t="s">
        <v>78</v>
      </c>
      <c r="AY467" s="148" t="s">
        <v>135</v>
      </c>
    </row>
    <row r="468" spans="2:65" s="12" customFormat="1">
      <c r="B468" s="140"/>
      <c r="D468" s="141" t="s">
        <v>143</v>
      </c>
      <c r="E468" s="142" t="s">
        <v>1</v>
      </c>
      <c r="F468" s="143" t="s">
        <v>462</v>
      </c>
      <c r="H468" s="142" t="s">
        <v>1</v>
      </c>
      <c r="I468" s="144"/>
      <c r="L468" s="140"/>
      <c r="M468" s="145"/>
      <c r="T468" s="146"/>
      <c r="AT468" s="142" t="s">
        <v>143</v>
      </c>
      <c r="AU468" s="142" t="s">
        <v>88</v>
      </c>
      <c r="AV468" s="12" t="s">
        <v>86</v>
      </c>
      <c r="AW468" s="12" t="s">
        <v>32</v>
      </c>
      <c r="AX468" s="12" t="s">
        <v>78</v>
      </c>
      <c r="AY468" s="142" t="s">
        <v>135</v>
      </c>
    </row>
    <row r="469" spans="2:65" s="13" customFormat="1">
      <c r="B469" s="147"/>
      <c r="D469" s="141" t="s">
        <v>143</v>
      </c>
      <c r="E469" s="148" t="s">
        <v>1</v>
      </c>
      <c r="F469" s="149" t="s">
        <v>463</v>
      </c>
      <c r="H469" s="150">
        <v>2.3439999999999999</v>
      </c>
      <c r="I469" s="151"/>
      <c r="L469" s="147"/>
      <c r="M469" s="152"/>
      <c r="T469" s="153"/>
      <c r="AT469" s="148" t="s">
        <v>143</v>
      </c>
      <c r="AU469" s="148" t="s">
        <v>88</v>
      </c>
      <c r="AV469" s="13" t="s">
        <v>88</v>
      </c>
      <c r="AW469" s="13" t="s">
        <v>32</v>
      </c>
      <c r="AX469" s="13" t="s">
        <v>78</v>
      </c>
      <c r="AY469" s="148" t="s">
        <v>135</v>
      </c>
    </row>
    <row r="470" spans="2:65" s="13" customFormat="1">
      <c r="B470" s="147"/>
      <c r="D470" s="141" t="s">
        <v>143</v>
      </c>
      <c r="E470" s="148" t="s">
        <v>1</v>
      </c>
      <c r="F470" s="149" t="s">
        <v>464</v>
      </c>
      <c r="H470" s="150">
        <v>0.96</v>
      </c>
      <c r="I470" s="151"/>
      <c r="L470" s="147"/>
      <c r="M470" s="152"/>
      <c r="T470" s="153"/>
      <c r="AT470" s="148" t="s">
        <v>143</v>
      </c>
      <c r="AU470" s="148" t="s">
        <v>88</v>
      </c>
      <c r="AV470" s="13" t="s">
        <v>88</v>
      </c>
      <c r="AW470" s="13" t="s">
        <v>32</v>
      </c>
      <c r="AX470" s="13" t="s">
        <v>78</v>
      </c>
      <c r="AY470" s="148" t="s">
        <v>135</v>
      </c>
    </row>
    <row r="471" spans="2:65" s="14" customFormat="1">
      <c r="B471" s="154"/>
      <c r="D471" s="141" t="s">
        <v>143</v>
      </c>
      <c r="E471" s="155" t="s">
        <v>1</v>
      </c>
      <c r="F471" s="156" t="s">
        <v>147</v>
      </c>
      <c r="H471" s="157">
        <v>4.7290000000000001</v>
      </c>
      <c r="I471" s="158"/>
      <c r="L471" s="154"/>
      <c r="M471" s="159"/>
      <c r="T471" s="160"/>
      <c r="AT471" s="155" t="s">
        <v>143</v>
      </c>
      <c r="AU471" s="155" t="s">
        <v>88</v>
      </c>
      <c r="AV471" s="14" t="s">
        <v>141</v>
      </c>
      <c r="AW471" s="14" t="s">
        <v>32</v>
      </c>
      <c r="AX471" s="14" t="s">
        <v>86</v>
      </c>
      <c r="AY471" s="155" t="s">
        <v>135</v>
      </c>
    </row>
    <row r="472" spans="2:65" s="1" customFormat="1" ht="37.950000000000003" customHeight="1">
      <c r="B472" s="27"/>
      <c r="C472" s="126" t="s">
        <v>465</v>
      </c>
      <c r="D472" s="126" t="s">
        <v>137</v>
      </c>
      <c r="E472" s="127" t="s">
        <v>466</v>
      </c>
      <c r="F472" s="128" t="s">
        <v>467</v>
      </c>
      <c r="G472" s="129" t="s">
        <v>156</v>
      </c>
      <c r="H472" s="130">
        <v>84.948999999999998</v>
      </c>
      <c r="I472" s="131">
        <v>100</v>
      </c>
      <c r="J472" s="132">
        <f>ROUND(I472*H472,2)</f>
        <v>8494.9</v>
      </c>
      <c r="K472" s="133"/>
      <c r="L472" s="27"/>
      <c r="M472" s="134" t="s">
        <v>1</v>
      </c>
      <c r="N472" s="135" t="s">
        <v>43</v>
      </c>
      <c r="P472" s="136">
        <f>O472*H472</f>
        <v>0</v>
      </c>
      <c r="Q472" s="136">
        <v>0</v>
      </c>
      <c r="R472" s="136">
        <f>Q472*H472</f>
        <v>0</v>
      </c>
      <c r="S472" s="136">
        <v>2.2000000000000002</v>
      </c>
      <c r="T472" s="137">
        <f>S472*H472</f>
        <v>186.8878</v>
      </c>
      <c r="AR472" s="138" t="s">
        <v>141</v>
      </c>
      <c r="AT472" s="138" t="s">
        <v>137</v>
      </c>
      <c r="AU472" s="138" t="s">
        <v>88</v>
      </c>
      <c r="AY472" s="17" t="s">
        <v>135</v>
      </c>
      <c r="BE472" s="139">
        <f>IF(N472="základní",J472,0)</f>
        <v>8494.9</v>
      </c>
      <c r="BF472" s="139">
        <f>IF(N472="snížená",J472,0)</f>
        <v>0</v>
      </c>
      <c r="BG472" s="139">
        <f>IF(N472="zákl. přenesená",J472,0)</f>
        <v>0</v>
      </c>
      <c r="BH472" s="139">
        <f>IF(N472="sníž. přenesená",J472,0)</f>
        <v>0</v>
      </c>
      <c r="BI472" s="139">
        <f>IF(N472="nulová",J472,0)</f>
        <v>0</v>
      </c>
      <c r="BJ472" s="17" t="s">
        <v>86</v>
      </c>
      <c r="BK472" s="139">
        <f>ROUND(I472*H472,2)</f>
        <v>8494.9</v>
      </c>
      <c r="BL472" s="17" t="s">
        <v>141</v>
      </c>
      <c r="BM472" s="138" t="s">
        <v>468</v>
      </c>
    </row>
    <row r="473" spans="2:65" s="12" customFormat="1">
      <c r="B473" s="140"/>
      <c r="D473" s="141" t="s">
        <v>143</v>
      </c>
      <c r="E473" s="142" t="s">
        <v>1</v>
      </c>
      <c r="F473" s="143" t="s">
        <v>159</v>
      </c>
      <c r="H473" s="142" t="s">
        <v>1</v>
      </c>
      <c r="I473" s="144"/>
      <c r="L473" s="140"/>
      <c r="M473" s="145"/>
      <c r="T473" s="146"/>
      <c r="AT473" s="142" t="s">
        <v>143</v>
      </c>
      <c r="AU473" s="142" t="s">
        <v>88</v>
      </c>
      <c r="AV473" s="12" t="s">
        <v>86</v>
      </c>
      <c r="AW473" s="12" t="s">
        <v>32</v>
      </c>
      <c r="AX473" s="12" t="s">
        <v>78</v>
      </c>
      <c r="AY473" s="142" t="s">
        <v>135</v>
      </c>
    </row>
    <row r="474" spans="2:65" s="12" customFormat="1">
      <c r="B474" s="140"/>
      <c r="D474" s="141" t="s">
        <v>143</v>
      </c>
      <c r="E474" s="142" t="s">
        <v>1</v>
      </c>
      <c r="F474" s="143" t="s">
        <v>285</v>
      </c>
      <c r="H474" s="142" t="s">
        <v>1</v>
      </c>
      <c r="I474" s="144"/>
      <c r="L474" s="140"/>
      <c r="M474" s="145"/>
      <c r="T474" s="146"/>
      <c r="AT474" s="142" t="s">
        <v>143</v>
      </c>
      <c r="AU474" s="142" t="s">
        <v>88</v>
      </c>
      <c r="AV474" s="12" t="s">
        <v>86</v>
      </c>
      <c r="AW474" s="12" t="s">
        <v>32</v>
      </c>
      <c r="AX474" s="12" t="s">
        <v>78</v>
      </c>
      <c r="AY474" s="142" t="s">
        <v>135</v>
      </c>
    </row>
    <row r="475" spans="2:65" s="12" customFormat="1">
      <c r="B475" s="140"/>
      <c r="D475" s="141" t="s">
        <v>143</v>
      </c>
      <c r="E475" s="142" t="s">
        <v>1</v>
      </c>
      <c r="F475" s="143" t="s">
        <v>469</v>
      </c>
      <c r="H475" s="142" t="s">
        <v>1</v>
      </c>
      <c r="I475" s="144"/>
      <c r="L475" s="140"/>
      <c r="M475" s="145"/>
      <c r="T475" s="146"/>
      <c r="AT475" s="142" t="s">
        <v>143</v>
      </c>
      <c r="AU475" s="142" t="s">
        <v>88</v>
      </c>
      <c r="AV475" s="12" t="s">
        <v>86</v>
      </c>
      <c r="AW475" s="12" t="s">
        <v>32</v>
      </c>
      <c r="AX475" s="12" t="s">
        <v>78</v>
      </c>
      <c r="AY475" s="142" t="s">
        <v>135</v>
      </c>
    </row>
    <row r="476" spans="2:65" s="13" customFormat="1">
      <c r="B476" s="147"/>
      <c r="D476" s="141" t="s">
        <v>143</v>
      </c>
      <c r="E476" s="148" t="s">
        <v>1</v>
      </c>
      <c r="F476" s="149" t="s">
        <v>470</v>
      </c>
      <c r="H476" s="150">
        <v>14.816000000000001</v>
      </c>
      <c r="I476" s="151"/>
      <c r="L476" s="147"/>
      <c r="M476" s="152"/>
      <c r="T476" s="153"/>
      <c r="AT476" s="148" t="s">
        <v>143</v>
      </c>
      <c r="AU476" s="148" t="s">
        <v>88</v>
      </c>
      <c r="AV476" s="13" t="s">
        <v>88</v>
      </c>
      <c r="AW476" s="13" t="s">
        <v>32</v>
      </c>
      <c r="AX476" s="13" t="s">
        <v>78</v>
      </c>
      <c r="AY476" s="148" t="s">
        <v>135</v>
      </c>
    </row>
    <row r="477" spans="2:65" s="12" customFormat="1">
      <c r="B477" s="140"/>
      <c r="D477" s="141" t="s">
        <v>143</v>
      </c>
      <c r="E477" s="142" t="s">
        <v>1</v>
      </c>
      <c r="F477" s="143" t="s">
        <v>471</v>
      </c>
      <c r="H477" s="142" t="s">
        <v>1</v>
      </c>
      <c r="I477" s="144"/>
      <c r="L477" s="140"/>
      <c r="M477" s="145"/>
      <c r="T477" s="146"/>
      <c r="AT477" s="142" t="s">
        <v>143</v>
      </c>
      <c r="AU477" s="142" t="s">
        <v>88</v>
      </c>
      <c r="AV477" s="12" t="s">
        <v>86</v>
      </c>
      <c r="AW477" s="12" t="s">
        <v>32</v>
      </c>
      <c r="AX477" s="12" t="s">
        <v>78</v>
      </c>
      <c r="AY477" s="142" t="s">
        <v>135</v>
      </c>
    </row>
    <row r="478" spans="2:65" s="13" customFormat="1">
      <c r="B478" s="147"/>
      <c r="D478" s="141" t="s">
        <v>143</v>
      </c>
      <c r="E478" s="148" t="s">
        <v>1</v>
      </c>
      <c r="F478" s="149" t="s">
        <v>472</v>
      </c>
      <c r="H478" s="150">
        <v>20.73</v>
      </c>
      <c r="I478" s="151"/>
      <c r="L478" s="147"/>
      <c r="M478" s="152"/>
      <c r="T478" s="153"/>
      <c r="AT478" s="148" t="s">
        <v>143</v>
      </c>
      <c r="AU478" s="148" t="s">
        <v>88</v>
      </c>
      <c r="AV478" s="13" t="s">
        <v>88</v>
      </c>
      <c r="AW478" s="13" t="s">
        <v>32</v>
      </c>
      <c r="AX478" s="13" t="s">
        <v>78</v>
      </c>
      <c r="AY478" s="148" t="s">
        <v>135</v>
      </c>
    </row>
    <row r="479" spans="2:65" s="12" customFormat="1">
      <c r="B479" s="140"/>
      <c r="D479" s="141" t="s">
        <v>143</v>
      </c>
      <c r="E479" s="142" t="s">
        <v>1</v>
      </c>
      <c r="F479" s="143" t="s">
        <v>162</v>
      </c>
      <c r="H479" s="142" t="s">
        <v>1</v>
      </c>
      <c r="I479" s="144"/>
      <c r="L479" s="140"/>
      <c r="M479" s="145"/>
      <c r="T479" s="146"/>
      <c r="AT479" s="142" t="s">
        <v>143</v>
      </c>
      <c r="AU479" s="142" t="s">
        <v>88</v>
      </c>
      <c r="AV479" s="12" t="s">
        <v>86</v>
      </c>
      <c r="AW479" s="12" t="s">
        <v>32</v>
      </c>
      <c r="AX479" s="12" t="s">
        <v>78</v>
      </c>
      <c r="AY479" s="142" t="s">
        <v>135</v>
      </c>
    </row>
    <row r="480" spans="2:65" s="12" customFormat="1">
      <c r="B480" s="140"/>
      <c r="D480" s="141" t="s">
        <v>143</v>
      </c>
      <c r="E480" s="142" t="s">
        <v>1</v>
      </c>
      <c r="F480" s="143" t="s">
        <v>285</v>
      </c>
      <c r="H480" s="142" t="s">
        <v>1</v>
      </c>
      <c r="I480" s="144"/>
      <c r="L480" s="140"/>
      <c r="M480" s="145"/>
      <c r="T480" s="146"/>
      <c r="AT480" s="142" t="s">
        <v>143</v>
      </c>
      <c r="AU480" s="142" t="s">
        <v>88</v>
      </c>
      <c r="AV480" s="12" t="s">
        <v>86</v>
      </c>
      <c r="AW480" s="12" t="s">
        <v>32</v>
      </c>
      <c r="AX480" s="12" t="s">
        <v>78</v>
      </c>
      <c r="AY480" s="142" t="s">
        <v>135</v>
      </c>
    </row>
    <row r="481" spans="2:65" s="12" customFormat="1">
      <c r="B481" s="140"/>
      <c r="D481" s="141" t="s">
        <v>143</v>
      </c>
      <c r="E481" s="142" t="s">
        <v>1</v>
      </c>
      <c r="F481" s="143" t="s">
        <v>473</v>
      </c>
      <c r="H481" s="142" t="s">
        <v>1</v>
      </c>
      <c r="I481" s="144"/>
      <c r="L481" s="140"/>
      <c r="M481" s="145"/>
      <c r="T481" s="146"/>
      <c r="AT481" s="142" t="s">
        <v>143</v>
      </c>
      <c r="AU481" s="142" t="s">
        <v>88</v>
      </c>
      <c r="AV481" s="12" t="s">
        <v>86</v>
      </c>
      <c r="AW481" s="12" t="s">
        <v>32</v>
      </c>
      <c r="AX481" s="12" t="s">
        <v>78</v>
      </c>
      <c r="AY481" s="142" t="s">
        <v>135</v>
      </c>
    </row>
    <row r="482" spans="2:65" s="13" customFormat="1">
      <c r="B482" s="147"/>
      <c r="D482" s="141" t="s">
        <v>143</v>
      </c>
      <c r="E482" s="148" t="s">
        <v>1</v>
      </c>
      <c r="F482" s="149" t="s">
        <v>474</v>
      </c>
      <c r="H482" s="150">
        <v>11.46</v>
      </c>
      <c r="I482" s="151"/>
      <c r="L482" s="147"/>
      <c r="M482" s="152"/>
      <c r="T482" s="153"/>
      <c r="AT482" s="148" t="s">
        <v>143</v>
      </c>
      <c r="AU482" s="148" t="s">
        <v>88</v>
      </c>
      <c r="AV482" s="13" t="s">
        <v>88</v>
      </c>
      <c r="AW482" s="13" t="s">
        <v>32</v>
      </c>
      <c r="AX482" s="13" t="s">
        <v>78</v>
      </c>
      <c r="AY482" s="148" t="s">
        <v>135</v>
      </c>
    </row>
    <row r="483" spans="2:65" s="12" customFormat="1">
      <c r="B483" s="140"/>
      <c r="D483" s="141" t="s">
        <v>143</v>
      </c>
      <c r="E483" s="142" t="s">
        <v>1</v>
      </c>
      <c r="F483" s="143" t="s">
        <v>475</v>
      </c>
      <c r="H483" s="142" t="s">
        <v>1</v>
      </c>
      <c r="I483" s="144"/>
      <c r="L483" s="140"/>
      <c r="M483" s="145"/>
      <c r="T483" s="146"/>
      <c r="AT483" s="142" t="s">
        <v>143</v>
      </c>
      <c r="AU483" s="142" t="s">
        <v>88</v>
      </c>
      <c r="AV483" s="12" t="s">
        <v>86</v>
      </c>
      <c r="AW483" s="12" t="s">
        <v>32</v>
      </c>
      <c r="AX483" s="12" t="s">
        <v>78</v>
      </c>
      <c r="AY483" s="142" t="s">
        <v>135</v>
      </c>
    </row>
    <row r="484" spans="2:65" s="13" customFormat="1">
      <c r="B484" s="147"/>
      <c r="D484" s="141" t="s">
        <v>143</v>
      </c>
      <c r="E484" s="148" t="s">
        <v>1</v>
      </c>
      <c r="F484" s="149" t="s">
        <v>476</v>
      </c>
      <c r="H484" s="150">
        <v>12.494999999999999</v>
      </c>
      <c r="I484" s="151"/>
      <c r="L484" s="147"/>
      <c r="M484" s="152"/>
      <c r="T484" s="153"/>
      <c r="AT484" s="148" t="s">
        <v>143</v>
      </c>
      <c r="AU484" s="148" t="s">
        <v>88</v>
      </c>
      <c r="AV484" s="13" t="s">
        <v>88</v>
      </c>
      <c r="AW484" s="13" t="s">
        <v>32</v>
      </c>
      <c r="AX484" s="13" t="s">
        <v>78</v>
      </c>
      <c r="AY484" s="148" t="s">
        <v>135</v>
      </c>
    </row>
    <row r="485" spans="2:65" s="12" customFormat="1">
      <c r="B485" s="140"/>
      <c r="D485" s="141" t="s">
        <v>143</v>
      </c>
      <c r="E485" s="142" t="s">
        <v>1</v>
      </c>
      <c r="F485" s="143" t="s">
        <v>477</v>
      </c>
      <c r="H485" s="142" t="s">
        <v>1</v>
      </c>
      <c r="I485" s="144"/>
      <c r="L485" s="140"/>
      <c r="M485" s="145"/>
      <c r="T485" s="146"/>
      <c r="AT485" s="142" t="s">
        <v>143</v>
      </c>
      <c r="AU485" s="142" t="s">
        <v>88</v>
      </c>
      <c r="AV485" s="12" t="s">
        <v>86</v>
      </c>
      <c r="AW485" s="12" t="s">
        <v>32</v>
      </c>
      <c r="AX485" s="12" t="s">
        <v>78</v>
      </c>
      <c r="AY485" s="142" t="s">
        <v>135</v>
      </c>
    </row>
    <row r="486" spans="2:65" s="13" customFormat="1">
      <c r="B486" s="147"/>
      <c r="D486" s="141" t="s">
        <v>143</v>
      </c>
      <c r="E486" s="148" t="s">
        <v>1</v>
      </c>
      <c r="F486" s="149" t="s">
        <v>478</v>
      </c>
      <c r="H486" s="150">
        <v>25.448</v>
      </c>
      <c r="I486" s="151"/>
      <c r="L486" s="147"/>
      <c r="M486" s="152"/>
      <c r="T486" s="153"/>
      <c r="AT486" s="148" t="s">
        <v>143</v>
      </c>
      <c r="AU486" s="148" t="s">
        <v>88</v>
      </c>
      <c r="AV486" s="13" t="s">
        <v>88</v>
      </c>
      <c r="AW486" s="13" t="s">
        <v>32</v>
      </c>
      <c r="AX486" s="13" t="s">
        <v>78</v>
      </c>
      <c r="AY486" s="148" t="s">
        <v>135</v>
      </c>
    </row>
    <row r="487" spans="2:65" s="14" customFormat="1">
      <c r="B487" s="154"/>
      <c r="D487" s="141" t="s">
        <v>143</v>
      </c>
      <c r="E487" s="155" t="s">
        <v>1</v>
      </c>
      <c r="F487" s="156" t="s">
        <v>147</v>
      </c>
      <c r="H487" s="157">
        <v>84.948999999999998</v>
      </c>
      <c r="I487" s="158"/>
      <c r="L487" s="154"/>
      <c r="M487" s="159"/>
      <c r="T487" s="160"/>
      <c r="AT487" s="155" t="s">
        <v>143</v>
      </c>
      <c r="AU487" s="155" t="s">
        <v>88</v>
      </c>
      <c r="AV487" s="14" t="s">
        <v>141</v>
      </c>
      <c r="AW487" s="14" t="s">
        <v>32</v>
      </c>
      <c r="AX487" s="14" t="s">
        <v>86</v>
      </c>
      <c r="AY487" s="155" t="s">
        <v>135</v>
      </c>
    </row>
    <row r="488" spans="2:65" s="1" customFormat="1" ht="33" customHeight="1">
      <c r="B488" s="27"/>
      <c r="C488" s="126" t="s">
        <v>479</v>
      </c>
      <c r="D488" s="126" t="s">
        <v>137</v>
      </c>
      <c r="E488" s="127" t="s">
        <v>480</v>
      </c>
      <c r="F488" s="128" t="s">
        <v>481</v>
      </c>
      <c r="G488" s="129" t="s">
        <v>156</v>
      </c>
      <c r="H488" s="130">
        <v>46.177999999999997</v>
      </c>
      <c r="I488" s="131">
        <v>10</v>
      </c>
      <c r="J488" s="132">
        <f>ROUND(I488*H488,2)</f>
        <v>461.78</v>
      </c>
      <c r="K488" s="133"/>
      <c r="L488" s="27"/>
      <c r="M488" s="134" t="s">
        <v>1</v>
      </c>
      <c r="N488" s="135" t="s">
        <v>43</v>
      </c>
      <c r="P488" s="136">
        <f>O488*H488</f>
        <v>0</v>
      </c>
      <c r="Q488" s="136">
        <v>0</v>
      </c>
      <c r="R488" s="136">
        <f>Q488*H488</f>
        <v>0</v>
      </c>
      <c r="S488" s="136">
        <v>2.9000000000000001E-2</v>
      </c>
      <c r="T488" s="137">
        <f>S488*H488</f>
        <v>1.339162</v>
      </c>
      <c r="AR488" s="138" t="s">
        <v>141</v>
      </c>
      <c r="AT488" s="138" t="s">
        <v>137</v>
      </c>
      <c r="AU488" s="138" t="s">
        <v>88</v>
      </c>
      <c r="AY488" s="17" t="s">
        <v>135</v>
      </c>
      <c r="BE488" s="139">
        <f>IF(N488="základní",J488,0)</f>
        <v>461.78</v>
      </c>
      <c r="BF488" s="139">
        <f>IF(N488="snížená",J488,0)</f>
        <v>0</v>
      </c>
      <c r="BG488" s="139">
        <f>IF(N488="zákl. přenesená",J488,0)</f>
        <v>0</v>
      </c>
      <c r="BH488" s="139">
        <f>IF(N488="sníž. přenesená",J488,0)</f>
        <v>0</v>
      </c>
      <c r="BI488" s="139">
        <f>IF(N488="nulová",J488,0)</f>
        <v>0</v>
      </c>
      <c r="BJ488" s="17" t="s">
        <v>86</v>
      </c>
      <c r="BK488" s="139">
        <f>ROUND(I488*H488,2)</f>
        <v>461.78</v>
      </c>
      <c r="BL488" s="17" t="s">
        <v>141</v>
      </c>
      <c r="BM488" s="138" t="s">
        <v>482</v>
      </c>
    </row>
    <row r="489" spans="2:65" s="12" customFormat="1">
      <c r="B489" s="140"/>
      <c r="D489" s="141" t="s">
        <v>143</v>
      </c>
      <c r="E489" s="142" t="s">
        <v>1</v>
      </c>
      <c r="F489" s="143" t="s">
        <v>159</v>
      </c>
      <c r="H489" s="142" t="s">
        <v>1</v>
      </c>
      <c r="I489" s="144"/>
      <c r="L489" s="140"/>
      <c r="M489" s="145"/>
      <c r="T489" s="146"/>
      <c r="AT489" s="142" t="s">
        <v>143</v>
      </c>
      <c r="AU489" s="142" t="s">
        <v>88</v>
      </c>
      <c r="AV489" s="12" t="s">
        <v>86</v>
      </c>
      <c r="AW489" s="12" t="s">
        <v>32</v>
      </c>
      <c r="AX489" s="12" t="s">
        <v>78</v>
      </c>
      <c r="AY489" s="142" t="s">
        <v>135</v>
      </c>
    </row>
    <row r="490" spans="2:65" s="12" customFormat="1">
      <c r="B490" s="140"/>
      <c r="D490" s="141" t="s">
        <v>143</v>
      </c>
      <c r="E490" s="142" t="s">
        <v>1</v>
      </c>
      <c r="F490" s="143" t="s">
        <v>285</v>
      </c>
      <c r="H490" s="142" t="s">
        <v>1</v>
      </c>
      <c r="I490" s="144"/>
      <c r="L490" s="140"/>
      <c r="M490" s="145"/>
      <c r="T490" s="146"/>
      <c r="AT490" s="142" t="s">
        <v>143</v>
      </c>
      <c r="AU490" s="142" t="s">
        <v>88</v>
      </c>
      <c r="AV490" s="12" t="s">
        <v>86</v>
      </c>
      <c r="AW490" s="12" t="s">
        <v>32</v>
      </c>
      <c r="AX490" s="12" t="s">
        <v>78</v>
      </c>
      <c r="AY490" s="142" t="s">
        <v>135</v>
      </c>
    </row>
    <row r="491" spans="2:65" s="12" customFormat="1">
      <c r="B491" s="140"/>
      <c r="D491" s="141" t="s">
        <v>143</v>
      </c>
      <c r="E491" s="142" t="s">
        <v>1</v>
      </c>
      <c r="F491" s="143" t="s">
        <v>471</v>
      </c>
      <c r="H491" s="142" t="s">
        <v>1</v>
      </c>
      <c r="I491" s="144"/>
      <c r="L491" s="140"/>
      <c r="M491" s="145"/>
      <c r="T491" s="146"/>
      <c r="AT491" s="142" t="s">
        <v>143</v>
      </c>
      <c r="AU491" s="142" t="s">
        <v>88</v>
      </c>
      <c r="AV491" s="12" t="s">
        <v>86</v>
      </c>
      <c r="AW491" s="12" t="s">
        <v>32</v>
      </c>
      <c r="AX491" s="12" t="s">
        <v>78</v>
      </c>
      <c r="AY491" s="142" t="s">
        <v>135</v>
      </c>
    </row>
    <row r="492" spans="2:65" s="13" customFormat="1">
      <c r="B492" s="147"/>
      <c r="D492" s="141" t="s">
        <v>143</v>
      </c>
      <c r="E492" s="148" t="s">
        <v>1</v>
      </c>
      <c r="F492" s="149" t="s">
        <v>472</v>
      </c>
      <c r="H492" s="150">
        <v>20.73</v>
      </c>
      <c r="I492" s="151"/>
      <c r="L492" s="147"/>
      <c r="M492" s="152"/>
      <c r="T492" s="153"/>
      <c r="AT492" s="148" t="s">
        <v>143</v>
      </c>
      <c r="AU492" s="148" t="s">
        <v>88</v>
      </c>
      <c r="AV492" s="13" t="s">
        <v>88</v>
      </c>
      <c r="AW492" s="13" t="s">
        <v>32</v>
      </c>
      <c r="AX492" s="13" t="s">
        <v>78</v>
      </c>
      <c r="AY492" s="148" t="s">
        <v>135</v>
      </c>
    </row>
    <row r="493" spans="2:65" s="12" customFormat="1">
      <c r="B493" s="140"/>
      <c r="D493" s="141" t="s">
        <v>143</v>
      </c>
      <c r="E493" s="142" t="s">
        <v>1</v>
      </c>
      <c r="F493" s="143" t="s">
        <v>162</v>
      </c>
      <c r="H493" s="142" t="s">
        <v>1</v>
      </c>
      <c r="I493" s="144"/>
      <c r="L493" s="140"/>
      <c r="M493" s="145"/>
      <c r="T493" s="146"/>
      <c r="AT493" s="142" t="s">
        <v>143</v>
      </c>
      <c r="AU493" s="142" t="s">
        <v>88</v>
      </c>
      <c r="AV493" s="12" t="s">
        <v>86</v>
      </c>
      <c r="AW493" s="12" t="s">
        <v>32</v>
      </c>
      <c r="AX493" s="12" t="s">
        <v>78</v>
      </c>
      <c r="AY493" s="142" t="s">
        <v>135</v>
      </c>
    </row>
    <row r="494" spans="2:65" s="12" customFormat="1">
      <c r="B494" s="140"/>
      <c r="D494" s="141" t="s">
        <v>143</v>
      </c>
      <c r="E494" s="142" t="s">
        <v>1</v>
      </c>
      <c r="F494" s="143" t="s">
        <v>376</v>
      </c>
      <c r="H494" s="142" t="s">
        <v>1</v>
      </c>
      <c r="I494" s="144"/>
      <c r="L494" s="140"/>
      <c r="M494" s="145"/>
      <c r="T494" s="146"/>
      <c r="AT494" s="142" t="s">
        <v>143</v>
      </c>
      <c r="AU494" s="142" t="s">
        <v>88</v>
      </c>
      <c r="AV494" s="12" t="s">
        <v>86</v>
      </c>
      <c r="AW494" s="12" t="s">
        <v>32</v>
      </c>
      <c r="AX494" s="12" t="s">
        <v>78</v>
      </c>
      <c r="AY494" s="142" t="s">
        <v>135</v>
      </c>
    </row>
    <row r="495" spans="2:65" s="12" customFormat="1">
      <c r="B495" s="140"/>
      <c r="D495" s="141" t="s">
        <v>143</v>
      </c>
      <c r="E495" s="142" t="s">
        <v>1</v>
      </c>
      <c r="F495" s="143" t="s">
        <v>477</v>
      </c>
      <c r="H495" s="142" t="s">
        <v>1</v>
      </c>
      <c r="I495" s="144"/>
      <c r="L495" s="140"/>
      <c r="M495" s="145"/>
      <c r="T495" s="146"/>
      <c r="AT495" s="142" t="s">
        <v>143</v>
      </c>
      <c r="AU495" s="142" t="s">
        <v>88</v>
      </c>
      <c r="AV495" s="12" t="s">
        <v>86</v>
      </c>
      <c r="AW495" s="12" t="s">
        <v>32</v>
      </c>
      <c r="AX495" s="12" t="s">
        <v>78</v>
      </c>
      <c r="AY495" s="142" t="s">
        <v>135</v>
      </c>
    </row>
    <row r="496" spans="2:65" s="13" customFormat="1">
      <c r="B496" s="147"/>
      <c r="D496" s="141" t="s">
        <v>143</v>
      </c>
      <c r="E496" s="148" t="s">
        <v>1</v>
      </c>
      <c r="F496" s="149" t="s">
        <v>478</v>
      </c>
      <c r="H496" s="150">
        <v>25.448</v>
      </c>
      <c r="I496" s="151"/>
      <c r="L496" s="147"/>
      <c r="M496" s="152"/>
      <c r="T496" s="153"/>
      <c r="AT496" s="148" t="s">
        <v>143</v>
      </c>
      <c r="AU496" s="148" t="s">
        <v>88</v>
      </c>
      <c r="AV496" s="13" t="s">
        <v>88</v>
      </c>
      <c r="AW496" s="13" t="s">
        <v>32</v>
      </c>
      <c r="AX496" s="13" t="s">
        <v>78</v>
      </c>
      <c r="AY496" s="148" t="s">
        <v>135</v>
      </c>
    </row>
    <row r="497" spans="2:65" s="14" customFormat="1">
      <c r="B497" s="154"/>
      <c r="D497" s="141" t="s">
        <v>143</v>
      </c>
      <c r="E497" s="155" t="s">
        <v>1</v>
      </c>
      <c r="F497" s="156" t="s">
        <v>147</v>
      </c>
      <c r="H497" s="157">
        <v>46.177999999999997</v>
      </c>
      <c r="I497" s="158"/>
      <c r="L497" s="154"/>
      <c r="M497" s="159"/>
      <c r="T497" s="160"/>
      <c r="AT497" s="155" t="s">
        <v>143</v>
      </c>
      <c r="AU497" s="155" t="s">
        <v>88</v>
      </c>
      <c r="AV497" s="14" t="s">
        <v>141</v>
      </c>
      <c r="AW497" s="14" t="s">
        <v>32</v>
      </c>
      <c r="AX497" s="14" t="s">
        <v>86</v>
      </c>
      <c r="AY497" s="155" t="s">
        <v>135</v>
      </c>
    </row>
    <row r="498" spans="2:65" s="1" customFormat="1" ht="24.15" customHeight="1">
      <c r="B498" s="27"/>
      <c r="C498" s="126" t="s">
        <v>483</v>
      </c>
      <c r="D498" s="126" t="s">
        <v>137</v>
      </c>
      <c r="E498" s="127" t="s">
        <v>484</v>
      </c>
      <c r="F498" s="128" t="s">
        <v>485</v>
      </c>
      <c r="G498" s="129" t="s">
        <v>140</v>
      </c>
      <c r="H498" s="130">
        <v>14.25</v>
      </c>
      <c r="I498" s="131">
        <v>100</v>
      </c>
      <c r="J498" s="132">
        <f>ROUND(I498*H498,2)</f>
        <v>1425</v>
      </c>
      <c r="K498" s="133"/>
      <c r="L498" s="27"/>
      <c r="M498" s="134" t="s">
        <v>1</v>
      </c>
      <c r="N498" s="135" t="s">
        <v>43</v>
      </c>
      <c r="P498" s="136">
        <f>O498*H498</f>
        <v>0</v>
      </c>
      <c r="Q498" s="136">
        <v>0</v>
      </c>
      <c r="R498" s="136">
        <f>Q498*H498</f>
        <v>0</v>
      </c>
      <c r="S498" s="136">
        <v>3.5000000000000003E-2</v>
      </c>
      <c r="T498" s="137">
        <f>S498*H498</f>
        <v>0.49875000000000003</v>
      </c>
      <c r="AR498" s="138" t="s">
        <v>141</v>
      </c>
      <c r="AT498" s="138" t="s">
        <v>137</v>
      </c>
      <c r="AU498" s="138" t="s">
        <v>88</v>
      </c>
      <c r="AY498" s="17" t="s">
        <v>135</v>
      </c>
      <c r="BE498" s="139">
        <f>IF(N498="základní",J498,0)</f>
        <v>1425</v>
      </c>
      <c r="BF498" s="139">
        <f>IF(N498="snížená",J498,0)</f>
        <v>0</v>
      </c>
      <c r="BG498" s="139">
        <f>IF(N498="zákl. přenesená",J498,0)</f>
        <v>0</v>
      </c>
      <c r="BH498" s="139">
        <f>IF(N498="sníž. přenesená",J498,0)</f>
        <v>0</v>
      </c>
      <c r="BI498" s="139">
        <f>IF(N498="nulová",J498,0)</f>
        <v>0</v>
      </c>
      <c r="BJ498" s="17" t="s">
        <v>86</v>
      </c>
      <c r="BK498" s="139">
        <f>ROUND(I498*H498,2)</f>
        <v>1425</v>
      </c>
      <c r="BL498" s="17" t="s">
        <v>141</v>
      </c>
      <c r="BM498" s="138" t="s">
        <v>486</v>
      </c>
    </row>
    <row r="499" spans="2:65" s="12" customFormat="1">
      <c r="B499" s="140"/>
      <c r="D499" s="141" t="s">
        <v>143</v>
      </c>
      <c r="E499" s="142" t="s">
        <v>1</v>
      </c>
      <c r="F499" s="143" t="s">
        <v>159</v>
      </c>
      <c r="H499" s="142" t="s">
        <v>1</v>
      </c>
      <c r="I499" s="144"/>
      <c r="L499" s="140"/>
      <c r="M499" s="145"/>
      <c r="T499" s="146"/>
      <c r="AT499" s="142" t="s">
        <v>143</v>
      </c>
      <c r="AU499" s="142" t="s">
        <v>88</v>
      </c>
      <c r="AV499" s="12" t="s">
        <v>86</v>
      </c>
      <c r="AW499" s="12" t="s">
        <v>32</v>
      </c>
      <c r="AX499" s="12" t="s">
        <v>78</v>
      </c>
      <c r="AY499" s="142" t="s">
        <v>135</v>
      </c>
    </row>
    <row r="500" spans="2:65" s="12" customFormat="1">
      <c r="B500" s="140"/>
      <c r="D500" s="141" t="s">
        <v>143</v>
      </c>
      <c r="E500" s="142" t="s">
        <v>1</v>
      </c>
      <c r="F500" s="143" t="s">
        <v>340</v>
      </c>
      <c r="H500" s="142" t="s">
        <v>1</v>
      </c>
      <c r="I500" s="144"/>
      <c r="L500" s="140"/>
      <c r="M500" s="145"/>
      <c r="T500" s="146"/>
      <c r="AT500" s="142" t="s">
        <v>143</v>
      </c>
      <c r="AU500" s="142" t="s">
        <v>88</v>
      </c>
      <c r="AV500" s="12" t="s">
        <v>86</v>
      </c>
      <c r="AW500" s="12" t="s">
        <v>32</v>
      </c>
      <c r="AX500" s="12" t="s">
        <v>78</v>
      </c>
      <c r="AY500" s="142" t="s">
        <v>135</v>
      </c>
    </row>
    <row r="501" spans="2:65" s="13" customFormat="1">
      <c r="B501" s="147"/>
      <c r="D501" s="141" t="s">
        <v>143</v>
      </c>
      <c r="E501" s="148" t="s">
        <v>1</v>
      </c>
      <c r="F501" s="149" t="s">
        <v>487</v>
      </c>
      <c r="H501" s="150">
        <v>14.25</v>
      </c>
      <c r="I501" s="151"/>
      <c r="L501" s="147"/>
      <c r="M501" s="152"/>
      <c r="T501" s="153"/>
      <c r="AT501" s="148" t="s">
        <v>143</v>
      </c>
      <c r="AU501" s="148" t="s">
        <v>88</v>
      </c>
      <c r="AV501" s="13" t="s">
        <v>88</v>
      </c>
      <c r="AW501" s="13" t="s">
        <v>32</v>
      </c>
      <c r="AX501" s="13" t="s">
        <v>78</v>
      </c>
      <c r="AY501" s="148" t="s">
        <v>135</v>
      </c>
    </row>
    <row r="502" spans="2:65" s="14" customFormat="1">
      <c r="B502" s="154"/>
      <c r="D502" s="141" t="s">
        <v>143</v>
      </c>
      <c r="E502" s="155" t="s">
        <v>1</v>
      </c>
      <c r="F502" s="156" t="s">
        <v>147</v>
      </c>
      <c r="H502" s="157">
        <v>14.25</v>
      </c>
      <c r="I502" s="158"/>
      <c r="L502" s="154"/>
      <c r="M502" s="159"/>
      <c r="T502" s="160"/>
      <c r="AT502" s="155" t="s">
        <v>143</v>
      </c>
      <c r="AU502" s="155" t="s">
        <v>88</v>
      </c>
      <c r="AV502" s="14" t="s">
        <v>141</v>
      </c>
      <c r="AW502" s="14" t="s">
        <v>32</v>
      </c>
      <c r="AX502" s="14" t="s">
        <v>86</v>
      </c>
      <c r="AY502" s="155" t="s">
        <v>135</v>
      </c>
    </row>
    <row r="503" spans="2:65" s="1" customFormat="1" ht="24.15" customHeight="1">
      <c r="B503" s="27"/>
      <c r="C503" s="126" t="s">
        <v>488</v>
      </c>
      <c r="D503" s="126" t="s">
        <v>137</v>
      </c>
      <c r="E503" s="127" t="s">
        <v>489</v>
      </c>
      <c r="F503" s="128" t="s">
        <v>490</v>
      </c>
      <c r="G503" s="129" t="s">
        <v>140</v>
      </c>
      <c r="H503" s="130">
        <v>98.775000000000006</v>
      </c>
      <c r="I503" s="131">
        <v>20</v>
      </c>
      <c r="J503" s="132">
        <f>ROUND(I503*H503,2)</f>
        <v>1975.5</v>
      </c>
      <c r="K503" s="133"/>
      <c r="L503" s="27"/>
      <c r="M503" s="134" t="s">
        <v>1</v>
      </c>
      <c r="N503" s="135" t="s">
        <v>43</v>
      </c>
      <c r="P503" s="136">
        <f>O503*H503</f>
        <v>0</v>
      </c>
      <c r="Q503" s="136">
        <v>0</v>
      </c>
      <c r="R503" s="136">
        <f>Q503*H503</f>
        <v>0</v>
      </c>
      <c r="S503" s="136">
        <v>5.7000000000000002E-2</v>
      </c>
      <c r="T503" s="137">
        <f>S503*H503</f>
        <v>5.6301750000000004</v>
      </c>
      <c r="AR503" s="138" t="s">
        <v>141</v>
      </c>
      <c r="AT503" s="138" t="s">
        <v>137</v>
      </c>
      <c r="AU503" s="138" t="s">
        <v>88</v>
      </c>
      <c r="AY503" s="17" t="s">
        <v>135</v>
      </c>
      <c r="BE503" s="139">
        <f>IF(N503="základní",J503,0)</f>
        <v>1975.5</v>
      </c>
      <c r="BF503" s="139">
        <f>IF(N503="snížená",J503,0)</f>
        <v>0</v>
      </c>
      <c r="BG503" s="139">
        <f>IF(N503="zákl. přenesená",J503,0)</f>
        <v>0</v>
      </c>
      <c r="BH503" s="139">
        <f>IF(N503="sníž. přenesená",J503,0)</f>
        <v>0</v>
      </c>
      <c r="BI503" s="139">
        <f>IF(N503="nulová",J503,0)</f>
        <v>0</v>
      </c>
      <c r="BJ503" s="17" t="s">
        <v>86</v>
      </c>
      <c r="BK503" s="139">
        <f>ROUND(I503*H503,2)</f>
        <v>1975.5</v>
      </c>
      <c r="BL503" s="17" t="s">
        <v>141</v>
      </c>
      <c r="BM503" s="138" t="s">
        <v>491</v>
      </c>
    </row>
    <row r="504" spans="2:65" s="12" customFormat="1">
      <c r="B504" s="140"/>
      <c r="D504" s="141" t="s">
        <v>143</v>
      </c>
      <c r="E504" s="142" t="s">
        <v>1</v>
      </c>
      <c r="F504" s="143" t="s">
        <v>159</v>
      </c>
      <c r="H504" s="142" t="s">
        <v>1</v>
      </c>
      <c r="I504" s="144"/>
      <c r="L504" s="140"/>
      <c r="M504" s="145"/>
      <c r="T504" s="146"/>
      <c r="AT504" s="142" t="s">
        <v>143</v>
      </c>
      <c r="AU504" s="142" t="s">
        <v>88</v>
      </c>
      <c r="AV504" s="12" t="s">
        <v>86</v>
      </c>
      <c r="AW504" s="12" t="s">
        <v>32</v>
      </c>
      <c r="AX504" s="12" t="s">
        <v>78</v>
      </c>
      <c r="AY504" s="142" t="s">
        <v>135</v>
      </c>
    </row>
    <row r="505" spans="2:65" s="12" customFormat="1">
      <c r="B505" s="140"/>
      <c r="D505" s="141" t="s">
        <v>143</v>
      </c>
      <c r="E505" s="142" t="s">
        <v>1</v>
      </c>
      <c r="F505" s="143" t="s">
        <v>285</v>
      </c>
      <c r="H505" s="142" t="s">
        <v>1</v>
      </c>
      <c r="I505" s="144"/>
      <c r="L505" s="140"/>
      <c r="M505" s="145"/>
      <c r="T505" s="146"/>
      <c r="AT505" s="142" t="s">
        <v>143</v>
      </c>
      <c r="AU505" s="142" t="s">
        <v>88</v>
      </c>
      <c r="AV505" s="12" t="s">
        <v>86</v>
      </c>
      <c r="AW505" s="12" t="s">
        <v>32</v>
      </c>
      <c r="AX505" s="12" t="s">
        <v>78</v>
      </c>
      <c r="AY505" s="142" t="s">
        <v>135</v>
      </c>
    </row>
    <row r="506" spans="2:65" s="13" customFormat="1">
      <c r="B506" s="147"/>
      <c r="D506" s="141" t="s">
        <v>143</v>
      </c>
      <c r="E506" s="148" t="s">
        <v>1</v>
      </c>
      <c r="F506" s="149" t="s">
        <v>492</v>
      </c>
      <c r="H506" s="150">
        <v>98.775000000000006</v>
      </c>
      <c r="I506" s="151"/>
      <c r="L506" s="147"/>
      <c r="M506" s="152"/>
      <c r="T506" s="153"/>
      <c r="AT506" s="148" t="s">
        <v>143</v>
      </c>
      <c r="AU506" s="148" t="s">
        <v>88</v>
      </c>
      <c r="AV506" s="13" t="s">
        <v>88</v>
      </c>
      <c r="AW506" s="13" t="s">
        <v>32</v>
      </c>
      <c r="AX506" s="13" t="s">
        <v>78</v>
      </c>
      <c r="AY506" s="148" t="s">
        <v>135</v>
      </c>
    </row>
    <row r="507" spans="2:65" s="14" customFormat="1">
      <c r="B507" s="154"/>
      <c r="D507" s="141" t="s">
        <v>143</v>
      </c>
      <c r="E507" s="155" t="s">
        <v>1</v>
      </c>
      <c r="F507" s="156" t="s">
        <v>147</v>
      </c>
      <c r="H507" s="157">
        <v>98.775000000000006</v>
      </c>
      <c r="I507" s="158"/>
      <c r="L507" s="154"/>
      <c r="M507" s="159"/>
      <c r="T507" s="160"/>
      <c r="AT507" s="155" t="s">
        <v>143</v>
      </c>
      <c r="AU507" s="155" t="s">
        <v>88</v>
      </c>
      <c r="AV507" s="14" t="s">
        <v>141</v>
      </c>
      <c r="AW507" s="14" t="s">
        <v>32</v>
      </c>
      <c r="AX507" s="14" t="s">
        <v>86</v>
      </c>
      <c r="AY507" s="155" t="s">
        <v>135</v>
      </c>
    </row>
    <row r="508" spans="2:65" s="1" customFormat="1" ht="24.15" customHeight="1">
      <c r="B508" s="27"/>
      <c r="C508" s="126" t="s">
        <v>493</v>
      </c>
      <c r="D508" s="126" t="s">
        <v>137</v>
      </c>
      <c r="E508" s="127" t="s">
        <v>494</v>
      </c>
      <c r="F508" s="128" t="s">
        <v>495</v>
      </c>
      <c r="G508" s="129" t="s">
        <v>156</v>
      </c>
      <c r="H508" s="130">
        <v>67.212999999999994</v>
      </c>
      <c r="I508" s="131">
        <v>20</v>
      </c>
      <c r="J508" s="132">
        <f>ROUND(I508*H508,2)</f>
        <v>1344.26</v>
      </c>
      <c r="K508" s="133"/>
      <c r="L508" s="27"/>
      <c r="M508" s="134" t="s">
        <v>1</v>
      </c>
      <c r="N508" s="135" t="s">
        <v>43</v>
      </c>
      <c r="P508" s="136">
        <f>O508*H508</f>
        <v>0</v>
      </c>
      <c r="Q508" s="136">
        <v>0</v>
      </c>
      <c r="R508" s="136">
        <f>Q508*H508</f>
        <v>0</v>
      </c>
      <c r="S508" s="136">
        <v>1.4</v>
      </c>
      <c r="T508" s="137">
        <f>S508*H508</f>
        <v>94.098199999999991</v>
      </c>
      <c r="AR508" s="138" t="s">
        <v>141</v>
      </c>
      <c r="AT508" s="138" t="s">
        <v>137</v>
      </c>
      <c r="AU508" s="138" t="s">
        <v>88</v>
      </c>
      <c r="AY508" s="17" t="s">
        <v>135</v>
      </c>
      <c r="BE508" s="139">
        <f>IF(N508="základní",J508,0)</f>
        <v>1344.26</v>
      </c>
      <c r="BF508" s="139">
        <f>IF(N508="snížená",J508,0)</f>
        <v>0</v>
      </c>
      <c r="BG508" s="139">
        <f>IF(N508="zákl. přenesená",J508,0)</f>
        <v>0</v>
      </c>
      <c r="BH508" s="139">
        <f>IF(N508="sníž. přenesená",J508,0)</f>
        <v>0</v>
      </c>
      <c r="BI508" s="139">
        <f>IF(N508="nulová",J508,0)</f>
        <v>0</v>
      </c>
      <c r="BJ508" s="17" t="s">
        <v>86</v>
      </c>
      <c r="BK508" s="139">
        <f>ROUND(I508*H508,2)</f>
        <v>1344.26</v>
      </c>
      <c r="BL508" s="17" t="s">
        <v>141</v>
      </c>
      <c r="BM508" s="138" t="s">
        <v>496</v>
      </c>
    </row>
    <row r="509" spans="2:65" s="12" customFormat="1">
      <c r="B509" s="140"/>
      <c r="D509" s="141" t="s">
        <v>143</v>
      </c>
      <c r="E509" s="142" t="s">
        <v>1</v>
      </c>
      <c r="F509" s="143" t="s">
        <v>253</v>
      </c>
      <c r="H509" s="142" t="s">
        <v>1</v>
      </c>
      <c r="I509" s="144"/>
      <c r="L509" s="140"/>
      <c r="M509" s="145"/>
      <c r="T509" s="146"/>
      <c r="AT509" s="142" t="s">
        <v>143</v>
      </c>
      <c r="AU509" s="142" t="s">
        <v>88</v>
      </c>
      <c r="AV509" s="12" t="s">
        <v>86</v>
      </c>
      <c r="AW509" s="12" t="s">
        <v>32</v>
      </c>
      <c r="AX509" s="12" t="s">
        <v>78</v>
      </c>
      <c r="AY509" s="142" t="s">
        <v>135</v>
      </c>
    </row>
    <row r="510" spans="2:65" s="12" customFormat="1" ht="20.399999999999999">
      <c r="B510" s="140"/>
      <c r="D510" s="141" t="s">
        <v>143</v>
      </c>
      <c r="E510" s="142" t="s">
        <v>1</v>
      </c>
      <c r="F510" s="143" t="s">
        <v>497</v>
      </c>
      <c r="H510" s="142" t="s">
        <v>1</v>
      </c>
      <c r="I510" s="144"/>
      <c r="L510" s="140"/>
      <c r="M510" s="145"/>
      <c r="T510" s="146"/>
      <c r="AT510" s="142" t="s">
        <v>143</v>
      </c>
      <c r="AU510" s="142" t="s">
        <v>88</v>
      </c>
      <c r="AV510" s="12" t="s">
        <v>86</v>
      </c>
      <c r="AW510" s="12" t="s">
        <v>32</v>
      </c>
      <c r="AX510" s="12" t="s">
        <v>78</v>
      </c>
      <c r="AY510" s="142" t="s">
        <v>135</v>
      </c>
    </row>
    <row r="511" spans="2:65" s="12" customFormat="1">
      <c r="B511" s="140"/>
      <c r="D511" s="141" t="s">
        <v>143</v>
      </c>
      <c r="E511" s="142" t="s">
        <v>1</v>
      </c>
      <c r="F511" s="143" t="s">
        <v>498</v>
      </c>
      <c r="H511" s="142" t="s">
        <v>1</v>
      </c>
      <c r="I511" s="144"/>
      <c r="L511" s="140"/>
      <c r="M511" s="145"/>
      <c r="T511" s="146"/>
      <c r="AT511" s="142" t="s">
        <v>143</v>
      </c>
      <c r="AU511" s="142" t="s">
        <v>88</v>
      </c>
      <c r="AV511" s="12" t="s">
        <v>86</v>
      </c>
      <c r="AW511" s="12" t="s">
        <v>32</v>
      </c>
      <c r="AX511" s="12" t="s">
        <v>78</v>
      </c>
      <c r="AY511" s="142" t="s">
        <v>135</v>
      </c>
    </row>
    <row r="512" spans="2:65" s="13" customFormat="1">
      <c r="B512" s="147"/>
      <c r="D512" s="141" t="s">
        <v>143</v>
      </c>
      <c r="E512" s="148" t="s">
        <v>1</v>
      </c>
      <c r="F512" s="149" t="s">
        <v>499</v>
      </c>
      <c r="H512" s="150">
        <v>34.825000000000003</v>
      </c>
      <c r="I512" s="151"/>
      <c r="L512" s="147"/>
      <c r="M512" s="152"/>
      <c r="T512" s="153"/>
      <c r="AT512" s="148" t="s">
        <v>143</v>
      </c>
      <c r="AU512" s="148" t="s">
        <v>88</v>
      </c>
      <c r="AV512" s="13" t="s">
        <v>88</v>
      </c>
      <c r="AW512" s="13" t="s">
        <v>32</v>
      </c>
      <c r="AX512" s="13" t="s">
        <v>78</v>
      </c>
      <c r="AY512" s="148" t="s">
        <v>135</v>
      </c>
    </row>
    <row r="513" spans="2:65" s="12" customFormat="1">
      <c r="B513" s="140"/>
      <c r="D513" s="141" t="s">
        <v>143</v>
      </c>
      <c r="E513" s="142" t="s">
        <v>1</v>
      </c>
      <c r="F513" s="143" t="s">
        <v>340</v>
      </c>
      <c r="H513" s="142" t="s">
        <v>1</v>
      </c>
      <c r="I513" s="144"/>
      <c r="L513" s="140"/>
      <c r="M513" s="145"/>
      <c r="T513" s="146"/>
      <c r="AT513" s="142" t="s">
        <v>143</v>
      </c>
      <c r="AU513" s="142" t="s">
        <v>88</v>
      </c>
      <c r="AV513" s="12" t="s">
        <v>86</v>
      </c>
      <c r="AW513" s="12" t="s">
        <v>32</v>
      </c>
      <c r="AX513" s="12" t="s">
        <v>78</v>
      </c>
      <c r="AY513" s="142" t="s">
        <v>135</v>
      </c>
    </row>
    <row r="514" spans="2:65" s="13" customFormat="1">
      <c r="B514" s="147"/>
      <c r="D514" s="141" t="s">
        <v>143</v>
      </c>
      <c r="E514" s="148" t="s">
        <v>1</v>
      </c>
      <c r="F514" s="149" t="s">
        <v>500</v>
      </c>
      <c r="H514" s="150">
        <v>32.387999999999998</v>
      </c>
      <c r="I514" s="151"/>
      <c r="L514" s="147"/>
      <c r="M514" s="152"/>
      <c r="T514" s="153"/>
      <c r="AT514" s="148" t="s">
        <v>143</v>
      </c>
      <c r="AU514" s="148" t="s">
        <v>88</v>
      </c>
      <c r="AV514" s="13" t="s">
        <v>88</v>
      </c>
      <c r="AW514" s="13" t="s">
        <v>32</v>
      </c>
      <c r="AX514" s="13" t="s">
        <v>78</v>
      </c>
      <c r="AY514" s="148" t="s">
        <v>135</v>
      </c>
    </row>
    <row r="515" spans="2:65" s="14" customFormat="1">
      <c r="B515" s="154"/>
      <c r="D515" s="141" t="s">
        <v>143</v>
      </c>
      <c r="E515" s="155" t="s">
        <v>1</v>
      </c>
      <c r="F515" s="156" t="s">
        <v>147</v>
      </c>
      <c r="H515" s="157">
        <v>67.212999999999994</v>
      </c>
      <c r="I515" s="158"/>
      <c r="L515" s="154"/>
      <c r="M515" s="159"/>
      <c r="T515" s="160"/>
      <c r="AT515" s="155" t="s">
        <v>143</v>
      </c>
      <c r="AU515" s="155" t="s">
        <v>88</v>
      </c>
      <c r="AV515" s="14" t="s">
        <v>141</v>
      </c>
      <c r="AW515" s="14" t="s">
        <v>32</v>
      </c>
      <c r="AX515" s="14" t="s">
        <v>86</v>
      </c>
      <c r="AY515" s="155" t="s">
        <v>135</v>
      </c>
    </row>
    <row r="516" spans="2:65" s="1" customFormat="1" ht="21.75" customHeight="1">
      <c r="B516" s="27"/>
      <c r="C516" s="126" t="s">
        <v>501</v>
      </c>
      <c r="D516" s="126" t="s">
        <v>137</v>
      </c>
      <c r="E516" s="127" t="s">
        <v>502</v>
      </c>
      <c r="F516" s="128" t="s">
        <v>503</v>
      </c>
      <c r="G516" s="129" t="s">
        <v>156</v>
      </c>
      <c r="H516" s="130">
        <v>76.62</v>
      </c>
      <c r="I516" s="131">
        <v>20</v>
      </c>
      <c r="J516" s="132">
        <f>ROUND(I516*H516,2)</f>
        <v>1532.4</v>
      </c>
      <c r="K516" s="133"/>
      <c r="L516" s="27"/>
      <c r="M516" s="134" t="s">
        <v>1</v>
      </c>
      <c r="N516" s="135" t="s">
        <v>43</v>
      </c>
      <c r="P516" s="136">
        <f>O516*H516</f>
        <v>0</v>
      </c>
      <c r="Q516" s="136">
        <v>0</v>
      </c>
      <c r="R516" s="136">
        <f>Q516*H516</f>
        <v>0</v>
      </c>
      <c r="S516" s="136">
        <v>1.4</v>
      </c>
      <c r="T516" s="137">
        <f>S516*H516</f>
        <v>107.268</v>
      </c>
      <c r="AR516" s="138" t="s">
        <v>141</v>
      </c>
      <c r="AT516" s="138" t="s">
        <v>137</v>
      </c>
      <c r="AU516" s="138" t="s">
        <v>88</v>
      </c>
      <c r="AY516" s="17" t="s">
        <v>135</v>
      </c>
      <c r="BE516" s="139">
        <f>IF(N516="základní",J516,0)</f>
        <v>1532.4</v>
      </c>
      <c r="BF516" s="139">
        <f>IF(N516="snížená",J516,0)</f>
        <v>0</v>
      </c>
      <c r="BG516" s="139">
        <f>IF(N516="zákl. přenesená",J516,0)</f>
        <v>0</v>
      </c>
      <c r="BH516" s="139">
        <f>IF(N516="sníž. přenesená",J516,0)</f>
        <v>0</v>
      </c>
      <c r="BI516" s="139">
        <f>IF(N516="nulová",J516,0)</f>
        <v>0</v>
      </c>
      <c r="BJ516" s="17" t="s">
        <v>86</v>
      </c>
      <c r="BK516" s="139">
        <f>ROUND(I516*H516,2)</f>
        <v>1532.4</v>
      </c>
      <c r="BL516" s="17" t="s">
        <v>141</v>
      </c>
      <c r="BM516" s="138" t="s">
        <v>504</v>
      </c>
    </row>
    <row r="517" spans="2:65" s="12" customFormat="1">
      <c r="B517" s="140"/>
      <c r="D517" s="141" t="s">
        <v>143</v>
      </c>
      <c r="E517" s="142" t="s">
        <v>1</v>
      </c>
      <c r="F517" s="143" t="s">
        <v>159</v>
      </c>
      <c r="H517" s="142" t="s">
        <v>1</v>
      </c>
      <c r="I517" s="144"/>
      <c r="L517" s="140"/>
      <c r="M517" s="145"/>
      <c r="T517" s="146"/>
      <c r="AT517" s="142" t="s">
        <v>143</v>
      </c>
      <c r="AU517" s="142" t="s">
        <v>88</v>
      </c>
      <c r="AV517" s="12" t="s">
        <v>86</v>
      </c>
      <c r="AW517" s="12" t="s">
        <v>32</v>
      </c>
      <c r="AX517" s="12" t="s">
        <v>78</v>
      </c>
      <c r="AY517" s="142" t="s">
        <v>135</v>
      </c>
    </row>
    <row r="518" spans="2:65" s="12" customFormat="1">
      <c r="B518" s="140"/>
      <c r="D518" s="141" t="s">
        <v>143</v>
      </c>
      <c r="E518" s="142" t="s">
        <v>1</v>
      </c>
      <c r="F518" s="143" t="s">
        <v>340</v>
      </c>
      <c r="H518" s="142" t="s">
        <v>1</v>
      </c>
      <c r="I518" s="144"/>
      <c r="L518" s="140"/>
      <c r="M518" s="145"/>
      <c r="T518" s="146"/>
      <c r="AT518" s="142" t="s">
        <v>143</v>
      </c>
      <c r="AU518" s="142" t="s">
        <v>88</v>
      </c>
      <c r="AV518" s="12" t="s">
        <v>86</v>
      </c>
      <c r="AW518" s="12" t="s">
        <v>32</v>
      </c>
      <c r="AX518" s="12" t="s">
        <v>78</v>
      </c>
      <c r="AY518" s="142" t="s">
        <v>135</v>
      </c>
    </row>
    <row r="519" spans="2:65" s="12" customFormat="1">
      <c r="B519" s="140"/>
      <c r="D519" s="141" t="s">
        <v>143</v>
      </c>
      <c r="E519" s="142" t="s">
        <v>1</v>
      </c>
      <c r="F519" s="143" t="s">
        <v>505</v>
      </c>
      <c r="H519" s="142" t="s">
        <v>1</v>
      </c>
      <c r="I519" s="144"/>
      <c r="L519" s="140"/>
      <c r="M519" s="145"/>
      <c r="T519" s="146"/>
      <c r="AT519" s="142" t="s">
        <v>143</v>
      </c>
      <c r="AU519" s="142" t="s">
        <v>88</v>
      </c>
      <c r="AV519" s="12" t="s">
        <v>86</v>
      </c>
      <c r="AW519" s="12" t="s">
        <v>32</v>
      </c>
      <c r="AX519" s="12" t="s">
        <v>78</v>
      </c>
      <c r="AY519" s="142" t="s">
        <v>135</v>
      </c>
    </row>
    <row r="520" spans="2:65" s="13" customFormat="1">
      <c r="B520" s="147"/>
      <c r="D520" s="141" t="s">
        <v>143</v>
      </c>
      <c r="E520" s="148" t="s">
        <v>1</v>
      </c>
      <c r="F520" s="149" t="s">
        <v>506</v>
      </c>
      <c r="H520" s="150">
        <v>22.995000000000001</v>
      </c>
      <c r="I520" s="151"/>
      <c r="L520" s="147"/>
      <c r="M520" s="152"/>
      <c r="T520" s="153"/>
      <c r="AT520" s="148" t="s">
        <v>143</v>
      </c>
      <c r="AU520" s="148" t="s">
        <v>88</v>
      </c>
      <c r="AV520" s="13" t="s">
        <v>88</v>
      </c>
      <c r="AW520" s="13" t="s">
        <v>32</v>
      </c>
      <c r="AX520" s="13" t="s">
        <v>78</v>
      </c>
      <c r="AY520" s="148" t="s">
        <v>135</v>
      </c>
    </row>
    <row r="521" spans="2:65" s="15" customFormat="1">
      <c r="B521" s="172"/>
      <c r="D521" s="141" t="s">
        <v>143</v>
      </c>
      <c r="E521" s="173" t="s">
        <v>1</v>
      </c>
      <c r="F521" s="174" t="s">
        <v>339</v>
      </c>
      <c r="H521" s="175">
        <v>22.995000000000001</v>
      </c>
      <c r="I521" s="176"/>
      <c r="L521" s="172"/>
      <c r="M521" s="177"/>
      <c r="T521" s="178"/>
      <c r="AT521" s="173" t="s">
        <v>143</v>
      </c>
      <c r="AU521" s="173" t="s">
        <v>88</v>
      </c>
      <c r="AV521" s="15" t="s">
        <v>153</v>
      </c>
      <c r="AW521" s="15" t="s">
        <v>32</v>
      </c>
      <c r="AX521" s="15" t="s">
        <v>78</v>
      </c>
      <c r="AY521" s="173" t="s">
        <v>135</v>
      </c>
    </row>
    <row r="522" spans="2:65" s="12" customFormat="1">
      <c r="B522" s="140"/>
      <c r="D522" s="141" t="s">
        <v>143</v>
      </c>
      <c r="E522" s="142" t="s">
        <v>1</v>
      </c>
      <c r="F522" s="143" t="s">
        <v>507</v>
      </c>
      <c r="H522" s="142" t="s">
        <v>1</v>
      </c>
      <c r="I522" s="144"/>
      <c r="L522" s="140"/>
      <c r="M522" s="145"/>
      <c r="T522" s="146"/>
      <c r="AT522" s="142" t="s">
        <v>143</v>
      </c>
      <c r="AU522" s="142" t="s">
        <v>88</v>
      </c>
      <c r="AV522" s="12" t="s">
        <v>86</v>
      </c>
      <c r="AW522" s="12" t="s">
        <v>32</v>
      </c>
      <c r="AX522" s="12" t="s">
        <v>78</v>
      </c>
      <c r="AY522" s="142" t="s">
        <v>135</v>
      </c>
    </row>
    <row r="523" spans="2:65" s="12" customFormat="1">
      <c r="B523" s="140"/>
      <c r="D523" s="141" t="s">
        <v>143</v>
      </c>
      <c r="E523" s="142" t="s">
        <v>1</v>
      </c>
      <c r="F523" s="143" t="s">
        <v>508</v>
      </c>
      <c r="H523" s="142" t="s">
        <v>1</v>
      </c>
      <c r="I523" s="144"/>
      <c r="L523" s="140"/>
      <c r="M523" s="145"/>
      <c r="T523" s="146"/>
      <c r="AT523" s="142" t="s">
        <v>143</v>
      </c>
      <c r="AU523" s="142" t="s">
        <v>88</v>
      </c>
      <c r="AV523" s="12" t="s">
        <v>86</v>
      </c>
      <c r="AW523" s="12" t="s">
        <v>32</v>
      </c>
      <c r="AX523" s="12" t="s">
        <v>78</v>
      </c>
      <c r="AY523" s="142" t="s">
        <v>135</v>
      </c>
    </row>
    <row r="524" spans="2:65" s="12" customFormat="1">
      <c r="B524" s="140"/>
      <c r="D524" s="141" t="s">
        <v>143</v>
      </c>
      <c r="E524" s="142" t="s">
        <v>1</v>
      </c>
      <c r="F524" s="143" t="s">
        <v>509</v>
      </c>
      <c r="H524" s="142" t="s">
        <v>1</v>
      </c>
      <c r="I524" s="144"/>
      <c r="L524" s="140"/>
      <c r="M524" s="145"/>
      <c r="T524" s="146"/>
      <c r="AT524" s="142" t="s">
        <v>143</v>
      </c>
      <c r="AU524" s="142" t="s">
        <v>88</v>
      </c>
      <c r="AV524" s="12" t="s">
        <v>86</v>
      </c>
      <c r="AW524" s="12" t="s">
        <v>32</v>
      </c>
      <c r="AX524" s="12" t="s">
        <v>78</v>
      </c>
      <c r="AY524" s="142" t="s">
        <v>135</v>
      </c>
    </row>
    <row r="525" spans="2:65" s="13" customFormat="1">
      <c r="B525" s="147"/>
      <c r="D525" s="141" t="s">
        <v>143</v>
      </c>
      <c r="E525" s="148" t="s">
        <v>1</v>
      </c>
      <c r="F525" s="149" t="s">
        <v>510</v>
      </c>
      <c r="H525" s="150">
        <v>53.625</v>
      </c>
      <c r="I525" s="151"/>
      <c r="L525" s="147"/>
      <c r="M525" s="152"/>
      <c r="T525" s="153"/>
      <c r="AT525" s="148" t="s">
        <v>143</v>
      </c>
      <c r="AU525" s="148" t="s">
        <v>88</v>
      </c>
      <c r="AV525" s="13" t="s">
        <v>88</v>
      </c>
      <c r="AW525" s="13" t="s">
        <v>32</v>
      </c>
      <c r="AX525" s="13" t="s">
        <v>78</v>
      </c>
      <c r="AY525" s="148" t="s">
        <v>135</v>
      </c>
    </row>
    <row r="526" spans="2:65" s="15" customFormat="1">
      <c r="B526" s="172"/>
      <c r="D526" s="141" t="s">
        <v>143</v>
      </c>
      <c r="E526" s="173" t="s">
        <v>1</v>
      </c>
      <c r="F526" s="174" t="s">
        <v>339</v>
      </c>
      <c r="H526" s="175">
        <v>53.625</v>
      </c>
      <c r="I526" s="176"/>
      <c r="L526" s="172"/>
      <c r="M526" s="177"/>
      <c r="T526" s="178"/>
      <c r="AT526" s="173" t="s">
        <v>143</v>
      </c>
      <c r="AU526" s="173" t="s">
        <v>88</v>
      </c>
      <c r="AV526" s="15" t="s">
        <v>153</v>
      </c>
      <c r="AW526" s="15" t="s">
        <v>32</v>
      </c>
      <c r="AX526" s="15" t="s">
        <v>78</v>
      </c>
      <c r="AY526" s="173" t="s">
        <v>135</v>
      </c>
    </row>
    <row r="527" spans="2:65" s="14" customFormat="1">
      <c r="B527" s="154"/>
      <c r="D527" s="141" t="s">
        <v>143</v>
      </c>
      <c r="E527" s="155" t="s">
        <v>1</v>
      </c>
      <c r="F527" s="156" t="s">
        <v>147</v>
      </c>
      <c r="H527" s="157">
        <v>76.62</v>
      </c>
      <c r="I527" s="158"/>
      <c r="L527" s="154"/>
      <c r="M527" s="159"/>
      <c r="T527" s="160"/>
      <c r="AT527" s="155" t="s">
        <v>143</v>
      </c>
      <c r="AU527" s="155" t="s">
        <v>88</v>
      </c>
      <c r="AV527" s="14" t="s">
        <v>141</v>
      </c>
      <c r="AW527" s="14" t="s">
        <v>32</v>
      </c>
      <c r="AX527" s="14" t="s">
        <v>86</v>
      </c>
      <c r="AY527" s="155" t="s">
        <v>135</v>
      </c>
    </row>
    <row r="528" spans="2:65" s="1" customFormat="1" ht="24.15" customHeight="1">
      <c r="B528" s="27"/>
      <c r="C528" s="126" t="s">
        <v>511</v>
      </c>
      <c r="D528" s="126" t="s">
        <v>137</v>
      </c>
      <c r="E528" s="127" t="s">
        <v>512</v>
      </c>
      <c r="F528" s="128" t="s">
        <v>513</v>
      </c>
      <c r="G528" s="129" t="s">
        <v>140</v>
      </c>
      <c r="H528" s="130">
        <v>0.64300000000000002</v>
      </c>
      <c r="I528" s="131">
        <v>10</v>
      </c>
      <c r="J528" s="132">
        <f>ROUND(I528*H528,2)</f>
        <v>6.43</v>
      </c>
      <c r="K528" s="133"/>
      <c r="L528" s="27"/>
      <c r="M528" s="134" t="s">
        <v>1</v>
      </c>
      <c r="N528" s="135" t="s">
        <v>43</v>
      </c>
      <c r="P528" s="136">
        <f>O528*H528</f>
        <v>0</v>
      </c>
      <c r="Q528" s="136">
        <v>0</v>
      </c>
      <c r="R528" s="136">
        <f>Q528*H528</f>
        <v>0</v>
      </c>
      <c r="S528" s="136">
        <v>4.1000000000000002E-2</v>
      </c>
      <c r="T528" s="137">
        <f>S528*H528</f>
        <v>2.6363000000000001E-2</v>
      </c>
      <c r="AR528" s="138" t="s">
        <v>141</v>
      </c>
      <c r="AT528" s="138" t="s">
        <v>137</v>
      </c>
      <c r="AU528" s="138" t="s">
        <v>88</v>
      </c>
      <c r="AY528" s="17" t="s">
        <v>135</v>
      </c>
      <c r="BE528" s="139">
        <f>IF(N528="základní",J528,0)</f>
        <v>6.43</v>
      </c>
      <c r="BF528" s="139">
        <f>IF(N528="snížená",J528,0)</f>
        <v>0</v>
      </c>
      <c r="BG528" s="139">
        <f>IF(N528="zákl. přenesená",J528,0)</f>
        <v>0</v>
      </c>
      <c r="BH528" s="139">
        <f>IF(N528="sníž. přenesená",J528,0)</f>
        <v>0</v>
      </c>
      <c r="BI528" s="139">
        <f>IF(N528="nulová",J528,0)</f>
        <v>0</v>
      </c>
      <c r="BJ528" s="17" t="s">
        <v>86</v>
      </c>
      <c r="BK528" s="139">
        <f>ROUND(I528*H528,2)</f>
        <v>6.43</v>
      </c>
      <c r="BL528" s="17" t="s">
        <v>141</v>
      </c>
      <c r="BM528" s="138" t="s">
        <v>514</v>
      </c>
    </row>
    <row r="529" spans="2:65" s="12" customFormat="1">
      <c r="B529" s="140"/>
      <c r="D529" s="141" t="s">
        <v>143</v>
      </c>
      <c r="E529" s="142" t="s">
        <v>1</v>
      </c>
      <c r="F529" s="143" t="s">
        <v>308</v>
      </c>
      <c r="H529" s="142" t="s">
        <v>1</v>
      </c>
      <c r="I529" s="144"/>
      <c r="L529" s="140"/>
      <c r="M529" s="145"/>
      <c r="T529" s="146"/>
      <c r="AT529" s="142" t="s">
        <v>143</v>
      </c>
      <c r="AU529" s="142" t="s">
        <v>88</v>
      </c>
      <c r="AV529" s="12" t="s">
        <v>86</v>
      </c>
      <c r="AW529" s="12" t="s">
        <v>32</v>
      </c>
      <c r="AX529" s="12" t="s">
        <v>78</v>
      </c>
      <c r="AY529" s="142" t="s">
        <v>135</v>
      </c>
    </row>
    <row r="530" spans="2:65" s="12" customFormat="1">
      <c r="B530" s="140"/>
      <c r="D530" s="141" t="s">
        <v>143</v>
      </c>
      <c r="E530" s="142" t="s">
        <v>1</v>
      </c>
      <c r="F530" s="143" t="s">
        <v>515</v>
      </c>
      <c r="H530" s="142" t="s">
        <v>1</v>
      </c>
      <c r="I530" s="144"/>
      <c r="L530" s="140"/>
      <c r="M530" s="145"/>
      <c r="T530" s="146"/>
      <c r="AT530" s="142" t="s">
        <v>143</v>
      </c>
      <c r="AU530" s="142" t="s">
        <v>88</v>
      </c>
      <c r="AV530" s="12" t="s">
        <v>86</v>
      </c>
      <c r="AW530" s="12" t="s">
        <v>32</v>
      </c>
      <c r="AX530" s="12" t="s">
        <v>78</v>
      </c>
      <c r="AY530" s="142" t="s">
        <v>135</v>
      </c>
    </row>
    <row r="531" spans="2:65" s="13" customFormat="1">
      <c r="B531" s="147"/>
      <c r="D531" s="141" t="s">
        <v>143</v>
      </c>
      <c r="E531" s="148" t="s">
        <v>1</v>
      </c>
      <c r="F531" s="149" t="s">
        <v>516</v>
      </c>
      <c r="H531" s="150">
        <v>0.64300000000000002</v>
      </c>
      <c r="I531" s="151"/>
      <c r="L531" s="147"/>
      <c r="M531" s="152"/>
      <c r="T531" s="153"/>
      <c r="AT531" s="148" t="s">
        <v>143</v>
      </c>
      <c r="AU531" s="148" t="s">
        <v>88</v>
      </c>
      <c r="AV531" s="13" t="s">
        <v>88</v>
      </c>
      <c r="AW531" s="13" t="s">
        <v>32</v>
      </c>
      <c r="AX531" s="13" t="s">
        <v>78</v>
      </c>
      <c r="AY531" s="148" t="s">
        <v>135</v>
      </c>
    </row>
    <row r="532" spans="2:65" s="14" customFormat="1">
      <c r="B532" s="154"/>
      <c r="D532" s="141" t="s">
        <v>143</v>
      </c>
      <c r="E532" s="155" t="s">
        <v>1</v>
      </c>
      <c r="F532" s="156" t="s">
        <v>147</v>
      </c>
      <c r="H532" s="157">
        <v>0.64300000000000002</v>
      </c>
      <c r="I532" s="158"/>
      <c r="L532" s="154"/>
      <c r="M532" s="159"/>
      <c r="T532" s="160"/>
      <c r="AT532" s="155" t="s">
        <v>143</v>
      </c>
      <c r="AU532" s="155" t="s">
        <v>88</v>
      </c>
      <c r="AV532" s="14" t="s">
        <v>141</v>
      </c>
      <c r="AW532" s="14" t="s">
        <v>32</v>
      </c>
      <c r="AX532" s="14" t="s">
        <v>86</v>
      </c>
      <c r="AY532" s="155" t="s">
        <v>135</v>
      </c>
    </row>
    <row r="533" spans="2:65" s="1" customFormat="1" ht="24.15" customHeight="1">
      <c r="B533" s="27"/>
      <c r="C533" s="126" t="s">
        <v>517</v>
      </c>
      <c r="D533" s="126" t="s">
        <v>137</v>
      </c>
      <c r="E533" s="127" t="s">
        <v>518</v>
      </c>
      <c r="F533" s="128" t="s">
        <v>519</v>
      </c>
      <c r="G533" s="129" t="s">
        <v>140</v>
      </c>
      <c r="H533" s="130">
        <v>0.8</v>
      </c>
      <c r="I533" s="131">
        <v>10</v>
      </c>
      <c r="J533" s="132">
        <f>ROUND(I533*H533,2)</f>
        <v>8</v>
      </c>
      <c r="K533" s="133"/>
      <c r="L533" s="27"/>
      <c r="M533" s="134" t="s">
        <v>1</v>
      </c>
      <c r="N533" s="135" t="s">
        <v>43</v>
      </c>
      <c r="P533" s="136">
        <f>O533*H533</f>
        <v>0</v>
      </c>
      <c r="Q533" s="136">
        <v>0</v>
      </c>
      <c r="R533" s="136">
        <f>Q533*H533</f>
        <v>0</v>
      </c>
      <c r="S533" s="136">
        <v>7.4999999999999997E-2</v>
      </c>
      <c r="T533" s="137">
        <f>S533*H533</f>
        <v>0.06</v>
      </c>
      <c r="AR533" s="138" t="s">
        <v>141</v>
      </c>
      <c r="AT533" s="138" t="s">
        <v>137</v>
      </c>
      <c r="AU533" s="138" t="s">
        <v>88</v>
      </c>
      <c r="AY533" s="17" t="s">
        <v>135</v>
      </c>
      <c r="BE533" s="139">
        <f>IF(N533="základní",J533,0)</f>
        <v>8</v>
      </c>
      <c r="BF533" s="139">
        <f>IF(N533="snížená",J533,0)</f>
        <v>0</v>
      </c>
      <c r="BG533" s="139">
        <f>IF(N533="zákl. přenesená",J533,0)</f>
        <v>0</v>
      </c>
      <c r="BH533" s="139">
        <f>IF(N533="sníž. přenesená",J533,0)</f>
        <v>0</v>
      </c>
      <c r="BI533" s="139">
        <f>IF(N533="nulová",J533,0)</f>
        <v>0</v>
      </c>
      <c r="BJ533" s="17" t="s">
        <v>86</v>
      </c>
      <c r="BK533" s="139">
        <f>ROUND(I533*H533,2)</f>
        <v>8</v>
      </c>
      <c r="BL533" s="17" t="s">
        <v>141</v>
      </c>
      <c r="BM533" s="138" t="s">
        <v>520</v>
      </c>
    </row>
    <row r="534" spans="2:65" s="12" customFormat="1">
      <c r="B534" s="140"/>
      <c r="D534" s="141" t="s">
        <v>143</v>
      </c>
      <c r="E534" s="142" t="s">
        <v>1</v>
      </c>
      <c r="F534" s="143" t="s">
        <v>308</v>
      </c>
      <c r="H534" s="142" t="s">
        <v>1</v>
      </c>
      <c r="I534" s="144"/>
      <c r="L534" s="140"/>
      <c r="M534" s="145"/>
      <c r="T534" s="146"/>
      <c r="AT534" s="142" t="s">
        <v>143</v>
      </c>
      <c r="AU534" s="142" t="s">
        <v>88</v>
      </c>
      <c r="AV534" s="12" t="s">
        <v>86</v>
      </c>
      <c r="AW534" s="12" t="s">
        <v>32</v>
      </c>
      <c r="AX534" s="12" t="s">
        <v>78</v>
      </c>
      <c r="AY534" s="142" t="s">
        <v>135</v>
      </c>
    </row>
    <row r="535" spans="2:65" s="12" customFormat="1">
      <c r="B535" s="140"/>
      <c r="D535" s="141" t="s">
        <v>143</v>
      </c>
      <c r="E535" s="142" t="s">
        <v>1</v>
      </c>
      <c r="F535" s="143" t="s">
        <v>515</v>
      </c>
      <c r="H535" s="142" t="s">
        <v>1</v>
      </c>
      <c r="I535" s="144"/>
      <c r="L535" s="140"/>
      <c r="M535" s="145"/>
      <c r="T535" s="146"/>
      <c r="AT535" s="142" t="s">
        <v>143</v>
      </c>
      <c r="AU535" s="142" t="s">
        <v>88</v>
      </c>
      <c r="AV535" s="12" t="s">
        <v>86</v>
      </c>
      <c r="AW535" s="12" t="s">
        <v>32</v>
      </c>
      <c r="AX535" s="12" t="s">
        <v>78</v>
      </c>
      <c r="AY535" s="142" t="s">
        <v>135</v>
      </c>
    </row>
    <row r="536" spans="2:65" s="13" customFormat="1">
      <c r="B536" s="147"/>
      <c r="D536" s="141" t="s">
        <v>143</v>
      </c>
      <c r="E536" s="148" t="s">
        <v>1</v>
      </c>
      <c r="F536" s="149" t="s">
        <v>521</v>
      </c>
      <c r="H536" s="150">
        <v>0.8</v>
      </c>
      <c r="I536" s="151"/>
      <c r="L536" s="147"/>
      <c r="M536" s="152"/>
      <c r="T536" s="153"/>
      <c r="AT536" s="148" t="s">
        <v>143</v>
      </c>
      <c r="AU536" s="148" t="s">
        <v>88</v>
      </c>
      <c r="AV536" s="13" t="s">
        <v>88</v>
      </c>
      <c r="AW536" s="13" t="s">
        <v>32</v>
      </c>
      <c r="AX536" s="13" t="s">
        <v>78</v>
      </c>
      <c r="AY536" s="148" t="s">
        <v>135</v>
      </c>
    </row>
    <row r="537" spans="2:65" s="12" customFormat="1">
      <c r="B537" s="140"/>
      <c r="D537" s="141" t="s">
        <v>143</v>
      </c>
      <c r="E537" s="142" t="s">
        <v>1</v>
      </c>
      <c r="F537" s="143" t="s">
        <v>285</v>
      </c>
      <c r="H537" s="142" t="s">
        <v>1</v>
      </c>
      <c r="I537" s="144"/>
      <c r="L537" s="140"/>
      <c r="M537" s="145"/>
      <c r="T537" s="146"/>
      <c r="AT537" s="142" t="s">
        <v>143</v>
      </c>
      <c r="AU537" s="142" t="s">
        <v>88</v>
      </c>
      <c r="AV537" s="12" t="s">
        <v>86</v>
      </c>
      <c r="AW537" s="12" t="s">
        <v>32</v>
      </c>
      <c r="AX537" s="12" t="s">
        <v>78</v>
      </c>
      <c r="AY537" s="142" t="s">
        <v>135</v>
      </c>
    </row>
    <row r="538" spans="2:65" s="14" customFormat="1">
      <c r="B538" s="154"/>
      <c r="D538" s="141" t="s">
        <v>143</v>
      </c>
      <c r="E538" s="155" t="s">
        <v>1</v>
      </c>
      <c r="F538" s="156" t="s">
        <v>147</v>
      </c>
      <c r="H538" s="157">
        <v>0.8</v>
      </c>
      <c r="I538" s="158"/>
      <c r="L538" s="154"/>
      <c r="M538" s="159"/>
      <c r="T538" s="160"/>
      <c r="AT538" s="155" t="s">
        <v>143</v>
      </c>
      <c r="AU538" s="155" t="s">
        <v>88</v>
      </c>
      <c r="AV538" s="14" t="s">
        <v>141</v>
      </c>
      <c r="AW538" s="14" t="s">
        <v>32</v>
      </c>
      <c r="AX538" s="14" t="s">
        <v>86</v>
      </c>
      <c r="AY538" s="155" t="s">
        <v>135</v>
      </c>
    </row>
    <row r="539" spans="2:65" s="1" customFormat="1" ht="24.15" customHeight="1">
      <c r="B539" s="27"/>
      <c r="C539" s="126" t="s">
        <v>522</v>
      </c>
      <c r="D539" s="126" t="s">
        <v>137</v>
      </c>
      <c r="E539" s="127" t="s">
        <v>523</v>
      </c>
      <c r="F539" s="128" t="s">
        <v>524</v>
      </c>
      <c r="G539" s="129" t="s">
        <v>140</v>
      </c>
      <c r="H539" s="130">
        <v>32.793999999999997</v>
      </c>
      <c r="I539" s="131">
        <v>10</v>
      </c>
      <c r="J539" s="132">
        <f>ROUND(I539*H539,2)</f>
        <v>327.94</v>
      </c>
      <c r="K539" s="133"/>
      <c r="L539" s="27"/>
      <c r="M539" s="134" t="s">
        <v>1</v>
      </c>
      <c r="N539" s="135" t="s">
        <v>43</v>
      </c>
      <c r="P539" s="136">
        <f>O539*H539</f>
        <v>0</v>
      </c>
      <c r="Q539" s="136">
        <v>0</v>
      </c>
      <c r="R539" s="136">
        <f>Q539*H539</f>
        <v>0</v>
      </c>
      <c r="S539" s="136">
        <v>6.2E-2</v>
      </c>
      <c r="T539" s="137">
        <f>S539*H539</f>
        <v>2.0332279999999998</v>
      </c>
      <c r="AR539" s="138" t="s">
        <v>141</v>
      </c>
      <c r="AT539" s="138" t="s">
        <v>137</v>
      </c>
      <c r="AU539" s="138" t="s">
        <v>88</v>
      </c>
      <c r="AY539" s="17" t="s">
        <v>135</v>
      </c>
      <c r="BE539" s="139">
        <f>IF(N539="základní",J539,0)</f>
        <v>327.94</v>
      </c>
      <c r="BF539" s="139">
        <f>IF(N539="snížená",J539,0)</f>
        <v>0</v>
      </c>
      <c r="BG539" s="139">
        <f>IF(N539="zákl. přenesená",J539,0)</f>
        <v>0</v>
      </c>
      <c r="BH539" s="139">
        <f>IF(N539="sníž. přenesená",J539,0)</f>
        <v>0</v>
      </c>
      <c r="BI539" s="139">
        <f>IF(N539="nulová",J539,0)</f>
        <v>0</v>
      </c>
      <c r="BJ539" s="17" t="s">
        <v>86</v>
      </c>
      <c r="BK539" s="139">
        <f>ROUND(I539*H539,2)</f>
        <v>327.94</v>
      </c>
      <c r="BL539" s="17" t="s">
        <v>141</v>
      </c>
      <c r="BM539" s="138" t="s">
        <v>525</v>
      </c>
    </row>
    <row r="540" spans="2:65" s="12" customFormat="1">
      <c r="B540" s="140"/>
      <c r="D540" s="141" t="s">
        <v>143</v>
      </c>
      <c r="E540" s="142" t="s">
        <v>1</v>
      </c>
      <c r="F540" s="143" t="s">
        <v>308</v>
      </c>
      <c r="H540" s="142" t="s">
        <v>1</v>
      </c>
      <c r="I540" s="144"/>
      <c r="L540" s="140"/>
      <c r="M540" s="145"/>
      <c r="T540" s="146"/>
      <c r="AT540" s="142" t="s">
        <v>143</v>
      </c>
      <c r="AU540" s="142" t="s">
        <v>88</v>
      </c>
      <c r="AV540" s="12" t="s">
        <v>86</v>
      </c>
      <c r="AW540" s="12" t="s">
        <v>32</v>
      </c>
      <c r="AX540" s="12" t="s">
        <v>78</v>
      </c>
      <c r="AY540" s="142" t="s">
        <v>135</v>
      </c>
    </row>
    <row r="541" spans="2:65" s="12" customFormat="1">
      <c r="B541" s="140"/>
      <c r="D541" s="141" t="s">
        <v>143</v>
      </c>
      <c r="E541" s="142" t="s">
        <v>1</v>
      </c>
      <c r="F541" s="143" t="s">
        <v>515</v>
      </c>
      <c r="H541" s="142" t="s">
        <v>1</v>
      </c>
      <c r="I541" s="144"/>
      <c r="L541" s="140"/>
      <c r="M541" s="145"/>
      <c r="T541" s="146"/>
      <c r="AT541" s="142" t="s">
        <v>143</v>
      </c>
      <c r="AU541" s="142" t="s">
        <v>88</v>
      </c>
      <c r="AV541" s="12" t="s">
        <v>86</v>
      </c>
      <c r="AW541" s="12" t="s">
        <v>32</v>
      </c>
      <c r="AX541" s="12" t="s">
        <v>78</v>
      </c>
      <c r="AY541" s="142" t="s">
        <v>135</v>
      </c>
    </row>
    <row r="542" spans="2:65" s="13" customFormat="1">
      <c r="B542" s="147"/>
      <c r="D542" s="141" t="s">
        <v>143</v>
      </c>
      <c r="E542" s="148" t="s">
        <v>1</v>
      </c>
      <c r="F542" s="149" t="s">
        <v>526</v>
      </c>
      <c r="H542" s="150">
        <v>1.38</v>
      </c>
      <c r="I542" s="151"/>
      <c r="L542" s="147"/>
      <c r="M542" s="152"/>
      <c r="T542" s="153"/>
      <c r="AT542" s="148" t="s">
        <v>143</v>
      </c>
      <c r="AU542" s="148" t="s">
        <v>88</v>
      </c>
      <c r="AV542" s="13" t="s">
        <v>88</v>
      </c>
      <c r="AW542" s="13" t="s">
        <v>32</v>
      </c>
      <c r="AX542" s="13" t="s">
        <v>78</v>
      </c>
      <c r="AY542" s="148" t="s">
        <v>135</v>
      </c>
    </row>
    <row r="543" spans="2:65" s="13" customFormat="1">
      <c r="B543" s="147"/>
      <c r="D543" s="141" t="s">
        <v>143</v>
      </c>
      <c r="E543" s="148" t="s">
        <v>1</v>
      </c>
      <c r="F543" s="149" t="s">
        <v>527</v>
      </c>
      <c r="H543" s="150">
        <v>11.682</v>
      </c>
      <c r="I543" s="151"/>
      <c r="L543" s="147"/>
      <c r="M543" s="152"/>
      <c r="T543" s="153"/>
      <c r="AT543" s="148" t="s">
        <v>143</v>
      </c>
      <c r="AU543" s="148" t="s">
        <v>88</v>
      </c>
      <c r="AV543" s="13" t="s">
        <v>88</v>
      </c>
      <c r="AW543" s="13" t="s">
        <v>32</v>
      </c>
      <c r="AX543" s="13" t="s">
        <v>78</v>
      </c>
      <c r="AY543" s="148" t="s">
        <v>135</v>
      </c>
    </row>
    <row r="544" spans="2:65" s="13" customFormat="1">
      <c r="B544" s="147"/>
      <c r="D544" s="141" t="s">
        <v>143</v>
      </c>
      <c r="E544" s="148" t="s">
        <v>1</v>
      </c>
      <c r="F544" s="149" t="s">
        <v>528</v>
      </c>
      <c r="H544" s="150">
        <v>4.95</v>
      </c>
      <c r="I544" s="151"/>
      <c r="L544" s="147"/>
      <c r="M544" s="152"/>
      <c r="T544" s="153"/>
      <c r="AT544" s="148" t="s">
        <v>143</v>
      </c>
      <c r="AU544" s="148" t="s">
        <v>88</v>
      </c>
      <c r="AV544" s="13" t="s">
        <v>88</v>
      </c>
      <c r="AW544" s="13" t="s">
        <v>32</v>
      </c>
      <c r="AX544" s="13" t="s">
        <v>78</v>
      </c>
      <c r="AY544" s="148" t="s">
        <v>135</v>
      </c>
    </row>
    <row r="545" spans="2:65" s="12" customFormat="1">
      <c r="B545" s="140"/>
      <c r="D545" s="141" t="s">
        <v>143</v>
      </c>
      <c r="E545" s="142" t="s">
        <v>1</v>
      </c>
      <c r="F545" s="143" t="s">
        <v>285</v>
      </c>
      <c r="H545" s="142" t="s">
        <v>1</v>
      </c>
      <c r="I545" s="144"/>
      <c r="L545" s="140"/>
      <c r="M545" s="145"/>
      <c r="T545" s="146"/>
      <c r="AT545" s="142" t="s">
        <v>143</v>
      </c>
      <c r="AU545" s="142" t="s">
        <v>88</v>
      </c>
      <c r="AV545" s="12" t="s">
        <v>86</v>
      </c>
      <c r="AW545" s="12" t="s">
        <v>32</v>
      </c>
      <c r="AX545" s="12" t="s">
        <v>78</v>
      </c>
      <c r="AY545" s="142" t="s">
        <v>135</v>
      </c>
    </row>
    <row r="546" spans="2:65" s="13" customFormat="1">
      <c r="B546" s="147"/>
      <c r="D546" s="141" t="s">
        <v>143</v>
      </c>
      <c r="E546" s="148" t="s">
        <v>1</v>
      </c>
      <c r="F546" s="149" t="s">
        <v>527</v>
      </c>
      <c r="H546" s="150">
        <v>11.682</v>
      </c>
      <c r="I546" s="151"/>
      <c r="L546" s="147"/>
      <c r="M546" s="152"/>
      <c r="T546" s="153"/>
      <c r="AT546" s="148" t="s">
        <v>143</v>
      </c>
      <c r="AU546" s="148" t="s">
        <v>88</v>
      </c>
      <c r="AV546" s="13" t="s">
        <v>88</v>
      </c>
      <c r="AW546" s="13" t="s">
        <v>32</v>
      </c>
      <c r="AX546" s="13" t="s">
        <v>78</v>
      </c>
      <c r="AY546" s="148" t="s">
        <v>135</v>
      </c>
    </row>
    <row r="547" spans="2:65" s="13" customFormat="1">
      <c r="B547" s="147"/>
      <c r="D547" s="141" t="s">
        <v>143</v>
      </c>
      <c r="E547" s="148" t="s">
        <v>1</v>
      </c>
      <c r="F547" s="149" t="s">
        <v>529</v>
      </c>
      <c r="H547" s="150">
        <v>3.1</v>
      </c>
      <c r="I547" s="151"/>
      <c r="L547" s="147"/>
      <c r="M547" s="152"/>
      <c r="T547" s="153"/>
      <c r="AT547" s="148" t="s">
        <v>143</v>
      </c>
      <c r="AU547" s="148" t="s">
        <v>88</v>
      </c>
      <c r="AV547" s="13" t="s">
        <v>88</v>
      </c>
      <c r="AW547" s="13" t="s">
        <v>32</v>
      </c>
      <c r="AX547" s="13" t="s">
        <v>78</v>
      </c>
      <c r="AY547" s="148" t="s">
        <v>135</v>
      </c>
    </row>
    <row r="548" spans="2:65" s="14" customFormat="1">
      <c r="B548" s="154"/>
      <c r="D548" s="141" t="s">
        <v>143</v>
      </c>
      <c r="E548" s="155" t="s">
        <v>1</v>
      </c>
      <c r="F548" s="156" t="s">
        <v>147</v>
      </c>
      <c r="H548" s="157">
        <v>32.793999999999997</v>
      </c>
      <c r="I548" s="158"/>
      <c r="L548" s="154"/>
      <c r="M548" s="159"/>
      <c r="T548" s="160"/>
      <c r="AT548" s="155" t="s">
        <v>143</v>
      </c>
      <c r="AU548" s="155" t="s">
        <v>88</v>
      </c>
      <c r="AV548" s="14" t="s">
        <v>141</v>
      </c>
      <c r="AW548" s="14" t="s">
        <v>32</v>
      </c>
      <c r="AX548" s="14" t="s">
        <v>86</v>
      </c>
      <c r="AY548" s="155" t="s">
        <v>135</v>
      </c>
    </row>
    <row r="549" spans="2:65" s="1" customFormat="1" ht="24.15" customHeight="1">
      <c r="B549" s="27"/>
      <c r="C549" s="126" t="s">
        <v>530</v>
      </c>
      <c r="D549" s="126" t="s">
        <v>137</v>
      </c>
      <c r="E549" s="127" t="s">
        <v>531</v>
      </c>
      <c r="F549" s="128" t="s">
        <v>532</v>
      </c>
      <c r="G549" s="129" t="s">
        <v>140</v>
      </c>
      <c r="H549" s="130">
        <v>3.5910000000000002</v>
      </c>
      <c r="I549" s="131">
        <v>10</v>
      </c>
      <c r="J549" s="132">
        <f>ROUND(I549*H549,2)</f>
        <v>35.909999999999997</v>
      </c>
      <c r="K549" s="133"/>
      <c r="L549" s="27"/>
      <c r="M549" s="134" t="s">
        <v>1</v>
      </c>
      <c r="N549" s="135" t="s">
        <v>43</v>
      </c>
      <c r="P549" s="136">
        <f>O549*H549</f>
        <v>0</v>
      </c>
      <c r="Q549" s="136">
        <v>0</v>
      </c>
      <c r="R549" s="136">
        <f>Q549*H549</f>
        <v>0</v>
      </c>
      <c r="S549" s="136">
        <v>3.4000000000000002E-2</v>
      </c>
      <c r="T549" s="137">
        <f>S549*H549</f>
        <v>0.12209400000000002</v>
      </c>
      <c r="AR549" s="138" t="s">
        <v>141</v>
      </c>
      <c r="AT549" s="138" t="s">
        <v>137</v>
      </c>
      <c r="AU549" s="138" t="s">
        <v>88</v>
      </c>
      <c r="AY549" s="17" t="s">
        <v>135</v>
      </c>
      <c r="BE549" s="139">
        <f>IF(N549="základní",J549,0)</f>
        <v>35.909999999999997</v>
      </c>
      <c r="BF549" s="139">
        <f>IF(N549="snížená",J549,0)</f>
        <v>0</v>
      </c>
      <c r="BG549" s="139">
        <f>IF(N549="zákl. přenesená",J549,0)</f>
        <v>0</v>
      </c>
      <c r="BH549" s="139">
        <f>IF(N549="sníž. přenesená",J549,0)</f>
        <v>0</v>
      </c>
      <c r="BI549" s="139">
        <f>IF(N549="nulová",J549,0)</f>
        <v>0</v>
      </c>
      <c r="BJ549" s="17" t="s">
        <v>86</v>
      </c>
      <c r="BK549" s="139">
        <f>ROUND(I549*H549,2)</f>
        <v>35.909999999999997</v>
      </c>
      <c r="BL549" s="17" t="s">
        <v>141</v>
      </c>
      <c r="BM549" s="138" t="s">
        <v>533</v>
      </c>
    </row>
    <row r="550" spans="2:65" s="12" customFormat="1">
      <c r="B550" s="140"/>
      <c r="D550" s="141" t="s">
        <v>143</v>
      </c>
      <c r="E550" s="142" t="s">
        <v>1</v>
      </c>
      <c r="F550" s="143" t="s">
        <v>308</v>
      </c>
      <c r="H550" s="142" t="s">
        <v>1</v>
      </c>
      <c r="I550" s="144"/>
      <c r="L550" s="140"/>
      <c r="M550" s="145"/>
      <c r="T550" s="146"/>
      <c r="AT550" s="142" t="s">
        <v>143</v>
      </c>
      <c r="AU550" s="142" t="s">
        <v>88</v>
      </c>
      <c r="AV550" s="12" t="s">
        <v>86</v>
      </c>
      <c r="AW550" s="12" t="s">
        <v>32</v>
      </c>
      <c r="AX550" s="12" t="s">
        <v>78</v>
      </c>
      <c r="AY550" s="142" t="s">
        <v>135</v>
      </c>
    </row>
    <row r="551" spans="2:65" s="12" customFormat="1">
      <c r="B551" s="140"/>
      <c r="D551" s="141" t="s">
        <v>143</v>
      </c>
      <c r="E551" s="142" t="s">
        <v>1</v>
      </c>
      <c r="F551" s="143" t="s">
        <v>376</v>
      </c>
      <c r="H551" s="142" t="s">
        <v>1</v>
      </c>
      <c r="I551" s="144"/>
      <c r="L551" s="140"/>
      <c r="M551" s="145"/>
      <c r="T551" s="146"/>
      <c r="AT551" s="142" t="s">
        <v>143</v>
      </c>
      <c r="AU551" s="142" t="s">
        <v>88</v>
      </c>
      <c r="AV551" s="12" t="s">
        <v>86</v>
      </c>
      <c r="AW551" s="12" t="s">
        <v>32</v>
      </c>
      <c r="AX551" s="12" t="s">
        <v>78</v>
      </c>
      <c r="AY551" s="142" t="s">
        <v>135</v>
      </c>
    </row>
    <row r="552" spans="2:65" s="12" customFormat="1">
      <c r="B552" s="140"/>
      <c r="D552" s="141" t="s">
        <v>143</v>
      </c>
      <c r="E552" s="142" t="s">
        <v>1</v>
      </c>
      <c r="F552" s="143" t="s">
        <v>534</v>
      </c>
      <c r="H552" s="142" t="s">
        <v>1</v>
      </c>
      <c r="I552" s="144"/>
      <c r="L552" s="140"/>
      <c r="M552" s="145"/>
      <c r="T552" s="146"/>
      <c r="AT552" s="142" t="s">
        <v>143</v>
      </c>
      <c r="AU552" s="142" t="s">
        <v>88</v>
      </c>
      <c r="AV552" s="12" t="s">
        <v>86</v>
      </c>
      <c r="AW552" s="12" t="s">
        <v>32</v>
      </c>
      <c r="AX552" s="12" t="s">
        <v>78</v>
      </c>
      <c r="AY552" s="142" t="s">
        <v>135</v>
      </c>
    </row>
    <row r="553" spans="2:65" s="13" customFormat="1">
      <c r="B553" s="147"/>
      <c r="D553" s="141" t="s">
        <v>143</v>
      </c>
      <c r="E553" s="148" t="s">
        <v>1</v>
      </c>
      <c r="F553" s="149" t="s">
        <v>535</v>
      </c>
      <c r="H553" s="150">
        <v>3.5910000000000002</v>
      </c>
      <c r="I553" s="151"/>
      <c r="L553" s="147"/>
      <c r="M553" s="152"/>
      <c r="T553" s="153"/>
      <c r="AT553" s="148" t="s">
        <v>143</v>
      </c>
      <c r="AU553" s="148" t="s">
        <v>88</v>
      </c>
      <c r="AV553" s="13" t="s">
        <v>88</v>
      </c>
      <c r="AW553" s="13" t="s">
        <v>32</v>
      </c>
      <c r="AX553" s="13" t="s">
        <v>78</v>
      </c>
      <c r="AY553" s="148" t="s">
        <v>135</v>
      </c>
    </row>
    <row r="554" spans="2:65" s="14" customFormat="1">
      <c r="B554" s="154"/>
      <c r="D554" s="141" t="s">
        <v>143</v>
      </c>
      <c r="E554" s="155" t="s">
        <v>1</v>
      </c>
      <c r="F554" s="156" t="s">
        <v>147</v>
      </c>
      <c r="H554" s="157">
        <v>3.5910000000000002</v>
      </c>
      <c r="I554" s="158"/>
      <c r="L554" s="154"/>
      <c r="M554" s="159"/>
      <c r="T554" s="160"/>
      <c r="AT554" s="155" t="s">
        <v>143</v>
      </c>
      <c r="AU554" s="155" t="s">
        <v>88</v>
      </c>
      <c r="AV554" s="14" t="s">
        <v>141</v>
      </c>
      <c r="AW554" s="14" t="s">
        <v>32</v>
      </c>
      <c r="AX554" s="14" t="s">
        <v>86</v>
      </c>
      <c r="AY554" s="155" t="s">
        <v>135</v>
      </c>
    </row>
    <row r="555" spans="2:65" s="1" customFormat="1" ht="21.75" customHeight="1">
      <c r="B555" s="27"/>
      <c r="C555" s="126" t="s">
        <v>536</v>
      </c>
      <c r="D555" s="126" t="s">
        <v>137</v>
      </c>
      <c r="E555" s="127" t="s">
        <v>537</v>
      </c>
      <c r="F555" s="128" t="s">
        <v>538</v>
      </c>
      <c r="G555" s="129" t="s">
        <v>140</v>
      </c>
      <c r="H555" s="130">
        <v>4.4640000000000004</v>
      </c>
      <c r="I555" s="131">
        <v>10</v>
      </c>
      <c r="J555" s="132">
        <f>ROUND(I555*H555,2)</f>
        <v>44.64</v>
      </c>
      <c r="K555" s="133"/>
      <c r="L555" s="27"/>
      <c r="M555" s="134" t="s">
        <v>1</v>
      </c>
      <c r="N555" s="135" t="s">
        <v>43</v>
      </c>
      <c r="P555" s="136">
        <f>O555*H555</f>
        <v>0</v>
      </c>
      <c r="Q555" s="136">
        <v>0</v>
      </c>
      <c r="R555" s="136">
        <f>Q555*H555</f>
        <v>0</v>
      </c>
      <c r="S555" s="136">
        <v>8.7999999999999995E-2</v>
      </c>
      <c r="T555" s="137">
        <f>S555*H555</f>
        <v>0.39283200000000001</v>
      </c>
      <c r="AR555" s="138" t="s">
        <v>141</v>
      </c>
      <c r="AT555" s="138" t="s">
        <v>137</v>
      </c>
      <c r="AU555" s="138" t="s">
        <v>88</v>
      </c>
      <c r="AY555" s="17" t="s">
        <v>135</v>
      </c>
      <c r="BE555" s="139">
        <f>IF(N555="základní",J555,0)</f>
        <v>44.64</v>
      </c>
      <c r="BF555" s="139">
        <f>IF(N555="snížená",J555,0)</f>
        <v>0</v>
      </c>
      <c r="BG555" s="139">
        <f>IF(N555="zákl. přenesená",J555,0)</f>
        <v>0</v>
      </c>
      <c r="BH555" s="139">
        <f>IF(N555="sníž. přenesená",J555,0)</f>
        <v>0</v>
      </c>
      <c r="BI555" s="139">
        <f>IF(N555="nulová",J555,0)</f>
        <v>0</v>
      </c>
      <c r="BJ555" s="17" t="s">
        <v>86</v>
      </c>
      <c r="BK555" s="139">
        <f>ROUND(I555*H555,2)</f>
        <v>44.64</v>
      </c>
      <c r="BL555" s="17" t="s">
        <v>141</v>
      </c>
      <c r="BM555" s="138" t="s">
        <v>539</v>
      </c>
    </row>
    <row r="556" spans="2:65" s="12" customFormat="1">
      <c r="B556" s="140"/>
      <c r="D556" s="141" t="s">
        <v>143</v>
      </c>
      <c r="E556" s="142" t="s">
        <v>1</v>
      </c>
      <c r="F556" s="143" t="s">
        <v>308</v>
      </c>
      <c r="H556" s="142" t="s">
        <v>1</v>
      </c>
      <c r="I556" s="144"/>
      <c r="L556" s="140"/>
      <c r="M556" s="145"/>
      <c r="T556" s="146"/>
      <c r="AT556" s="142" t="s">
        <v>143</v>
      </c>
      <c r="AU556" s="142" t="s">
        <v>88</v>
      </c>
      <c r="AV556" s="12" t="s">
        <v>86</v>
      </c>
      <c r="AW556" s="12" t="s">
        <v>32</v>
      </c>
      <c r="AX556" s="12" t="s">
        <v>78</v>
      </c>
      <c r="AY556" s="142" t="s">
        <v>135</v>
      </c>
    </row>
    <row r="557" spans="2:65" s="12" customFormat="1">
      <c r="B557" s="140"/>
      <c r="D557" s="141" t="s">
        <v>143</v>
      </c>
      <c r="E557" s="142" t="s">
        <v>1</v>
      </c>
      <c r="F557" s="143" t="s">
        <v>515</v>
      </c>
      <c r="H557" s="142" t="s">
        <v>1</v>
      </c>
      <c r="I557" s="144"/>
      <c r="L557" s="140"/>
      <c r="M557" s="145"/>
      <c r="T557" s="146"/>
      <c r="AT557" s="142" t="s">
        <v>143</v>
      </c>
      <c r="AU557" s="142" t="s">
        <v>88</v>
      </c>
      <c r="AV557" s="12" t="s">
        <v>86</v>
      </c>
      <c r="AW557" s="12" t="s">
        <v>32</v>
      </c>
      <c r="AX557" s="12" t="s">
        <v>78</v>
      </c>
      <c r="AY557" s="142" t="s">
        <v>135</v>
      </c>
    </row>
    <row r="558" spans="2:65" s="13" customFormat="1">
      <c r="B558" s="147"/>
      <c r="D558" s="141" t="s">
        <v>143</v>
      </c>
      <c r="E558" s="148" t="s">
        <v>1</v>
      </c>
      <c r="F558" s="149" t="s">
        <v>540</v>
      </c>
      <c r="H558" s="150">
        <v>1.8</v>
      </c>
      <c r="I558" s="151"/>
      <c r="L558" s="147"/>
      <c r="M558" s="152"/>
      <c r="T558" s="153"/>
      <c r="AT558" s="148" t="s">
        <v>143</v>
      </c>
      <c r="AU558" s="148" t="s">
        <v>88</v>
      </c>
      <c r="AV558" s="13" t="s">
        <v>88</v>
      </c>
      <c r="AW558" s="13" t="s">
        <v>32</v>
      </c>
      <c r="AX558" s="13" t="s">
        <v>78</v>
      </c>
      <c r="AY558" s="148" t="s">
        <v>135</v>
      </c>
    </row>
    <row r="559" spans="2:65" s="12" customFormat="1">
      <c r="B559" s="140"/>
      <c r="D559" s="141" t="s">
        <v>143</v>
      </c>
      <c r="E559" s="142" t="s">
        <v>1</v>
      </c>
      <c r="F559" s="143" t="s">
        <v>162</v>
      </c>
      <c r="H559" s="142" t="s">
        <v>1</v>
      </c>
      <c r="I559" s="144"/>
      <c r="L559" s="140"/>
      <c r="M559" s="145"/>
      <c r="T559" s="146"/>
      <c r="AT559" s="142" t="s">
        <v>143</v>
      </c>
      <c r="AU559" s="142" t="s">
        <v>88</v>
      </c>
      <c r="AV559" s="12" t="s">
        <v>86</v>
      </c>
      <c r="AW559" s="12" t="s">
        <v>32</v>
      </c>
      <c r="AX559" s="12" t="s">
        <v>78</v>
      </c>
      <c r="AY559" s="142" t="s">
        <v>135</v>
      </c>
    </row>
    <row r="560" spans="2:65" s="12" customFormat="1">
      <c r="B560" s="140"/>
      <c r="D560" s="141" t="s">
        <v>143</v>
      </c>
      <c r="E560" s="142" t="s">
        <v>1</v>
      </c>
      <c r="F560" s="143" t="s">
        <v>340</v>
      </c>
      <c r="H560" s="142" t="s">
        <v>1</v>
      </c>
      <c r="I560" s="144"/>
      <c r="L560" s="140"/>
      <c r="M560" s="145"/>
      <c r="T560" s="146"/>
      <c r="AT560" s="142" t="s">
        <v>143</v>
      </c>
      <c r="AU560" s="142" t="s">
        <v>88</v>
      </c>
      <c r="AV560" s="12" t="s">
        <v>86</v>
      </c>
      <c r="AW560" s="12" t="s">
        <v>32</v>
      </c>
      <c r="AX560" s="12" t="s">
        <v>78</v>
      </c>
      <c r="AY560" s="142" t="s">
        <v>135</v>
      </c>
    </row>
    <row r="561" spans="2:65" s="13" customFormat="1">
      <c r="B561" s="147"/>
      <c r="D561" s="141" t="s">
        <v>143</v>
      </c>
      <c r="E561" s="148" t="s">
        <v>1</v>
      </c>
      <c r="F561" s="149" t="s">
        <v>541</v>
      </c>
      <c r="H561" s="150">
        <v>1.48</v>
      </c>
      <c r="I561" s="151"/>
      <c r="L561" s="147"/>
      <c r="M561" s="152"/>
      <c r="T561" s="153"/>
      <c r="AT561" s="148" t="s">
        <v>143</v>
      </c>
      <c r="AU561" s="148" t="s">
        <v>88</v>
      </c>
      <c r="AV561" s="13" t="s">
        <v>88</v>
      </c>
      <c r="AW561" s="13" t="s">
        <v>32</v>
      </c>
      <c r="AX561" s="13" t="s">
        <v>78</v>
      </c>
      <c r="AY561" s="148" t="s">
        <v>135</v>
      </c>
    </row>
    <row r="562" spans="2:65" s="13" customFormat="1">
      <c r="B562" s="147"/>
      <c r="D562" s="141" t="s">
        <v>143</v>
      </c>
      <c r="E562" s="148" t="s">
        <v>1</v>
      </c>
      <c r="F562" s="149" t="s">
        <v>542</v>
      </c>
      <c r="H562" s="150">
        <v>1.1839999999999999</v>
      </c>
      <c r="I562" s="151"/>
      <c r="L562" s="147"/>
      <c r="M562" s="152"/>
      <c r="T562" s="153"/>
      <c r="AT562" s="148" t="s">
        <v>143</v>
      </c>
      <c r="AU562" s="148" t="s">
        <v>88</v>
      </c>
      <c r="AV562" s="13" t="s">
        <v>88</v>
      </c>
      <c r="AW562" s="13" t="s">
        <v>32</v>
      </c>
      <c r="AX562" s="13" t="s">
        <v>78</v>
      </c>
      <c r="AY562" s="148" t="s">
        <v>135</v>
      </c>
    </row>
    <row r="563" spans="2:65" s="14" customFormat="1">
      <c r="B563" s="154"/>
      <c r="D563" s="141" t="s">
        <v>143</v>
      </c>
      <c r="E563" s="155" t="s">
        <v>1</v>
      </c>
      <c r="F563" s="156" t="s">
        <v>147</v>
      </c>
      <c r="H563" s="157">
        <v>4.4640000000000004</v>
      </c>
      <c r="I563" s="158"/>
      <c r="L563" s="154"/>
      <c r="M563" s="159"/>
      <c r="T563" s="160"/>
      <c r="AT563" s="155" t="s">
        <v>143</v>
      </c>
      <c r="AU563" s="155" t="s">
        <v>88</v>
      </c>
      <c r="AV563" s="14" t="s">
        <v>141</v>
      </c>
      <c r="AW563" s="14" t="s">
        <v>32</v>
      </c>
      <c r="AX563" s="14" t="s">
        <v>86</v>
      </c>
      <c r="AY563" s="155" t="s">
        <v>135</v>
      </c>
    </row>
    <row r="564" spans="2:65" s="1" customFormat="1" ht="21.75" customHeight="1">
      <c r="B564" s="27"/>
      <c r="C564" s="126" t="s">
        <v>543</v>
      </c>
      <c r="D564" s="126" t="s">
        <v>137</v>
      </c>
      <c r="E564" s="127" t="s">
        <v>544</v>
      </c>
      <c r="F564" s="128" t="s">
        <v>545</v>
      </c>
      <c r="G564" s="129" t="s">
        <v>140</v>
      </c>
      <c r="H564" s="130">
        <v>11.571999999999999</v>
      </c>
      <c r="I564" s="131">
        <v>10</v>
      </c>
      <c r="J564" s="132">
        <f>ROUND(I564*H564,2)</f>
        <v>115.72</v>
      </c>
      <c r="K564" s="133"/>
      <c r="L564" s="27"/>
      <c r="M564" s="134" t="s">
        <v>1</v>
      </c>
      <c r="N564" s="135" t="s">
        <v>43</v>
      </c>
      <c r="P564" s="136">
        <f>O564*H564</f>
        <v>0</v>
      </c>
      <c r="Q564" s="136">
        <v>0</v>
      </c>
      <c r="R564" s="136">
        <f>Q564*H564</f>
        <v>0</v>
      </c>
      <c r="S564" s="136">
        <v>6.7000000000000004E-2</v>
      </c>
      <c r="T564" s="137">
        <f>S564*H564</f>
        <v>0.77532400000000001</v>
      </c>
      <c r="AR564" s="138" t="s">
        <v>141</v>
      </c>
      <c r="AT564" s="138" t="s">
        <v>137</v>
      </c>
      <c r="AU564" s="138" t="s">
        <v>88</v>
      </c>
      <c r="AY564" s="17" t="s">
        <v>135</v>
      </c>
      <c r="BE564" s="139">
        <f>IF(N564="základní",J564,0)</f>
        <v>115.72</v>
      </c>
      <c r="BF564" s="139">
        <f>IF(N564="snížená",J564,0)</f>
        <v>0</v>
      </c>
      <c r="BG564" s="139">
        <f>IF(N564="zákl. přenesená",J564,0)</f>
        <v>0</v>
      </c>
      <c r="BH564" s="139">
        <f>IF(N564="sníž. přenesená",J564,0)</f>
        <v>0</v>
      </c>
      <c r="BI564" s="139">
        <f>IF(N564="nulová",J564,0)</f>
        <v>0</v>
      </c>
      <c r="BJ564" s="17" t="s">
        <v>86</v>
      </c>
      <c r="BK564" s="139">
        <f>ROUND(I564*H564,2)</f>
        <v>115.72</v>
      </c>
      <c r="BL564" s="17" t="s">
        <v>141</v>
      </c>
      <c r="BM564" s="138" t="s">
        <v>546</v>
      </c>
    </row>
    <row r="565" spans="2:65" s="12" customFormat="1">
      <c r="B565" s="140"/>
      <c r="D565" s="141" t="s">
        <v>143</v>
      </c>
      <c r="E565" s="142" t="s">
        <v>1</v>
      </c>
      <c r="F565" s="143" t="s">
        <v>308</v>
      </c>
      <c r="H565" s="142" t="s">
        <v>1</v>
      </c>
      <c r="I565" s="144"/>
      <c r="L565" s="140"/>
      <c r="M565" s="145"/>
      <c r="T565" s="146"/>
      <c r="AT565" s="142" t="s">
        <v>143</v>
      </c>
      <c r="AU565" s="142" t="s">
        <v>88</v>
      </c>
      <c r="AV565" s="12" t="s">
        <v>86</v>
      </c>
      <c r="AW565" s="12" t="s">
        <v>32</v>
      </c>
      <c r="AX565" s="12" t="s">
        <v>78</v>
      </c>
      <c r="AY565" s="142" t="s">
        <v>135</v>
      </c>
    </row>
    <row r="566" spans="2:65" s="12" customFormat="1">
      <c r="B566" s="140"/>
      <c r="D566" s="141" t="s">
        <v>143</v>
      </c>
      <c r="E566" s="142" t="s">
        <v>1</v>
      </c>
      <c r="F566" s="143" t="s">
        <v>376</v>
      </c>
      <c r="H566" s="142" t="s">
        <v>1</v>
      </c>
      <c r="I566" s="144"/>
      <c r="L566" s="140"/>
      <c r="M566" s="145"/>
      <c r="T566" s="146"/>
      <c r="AT566" s="142" t="s">
        <v>143</v>
      </c>
      <c r="AU566" s="142" t="s">
        <v>88</v>
      </c>
      <c r="AV566" s="12" t="s">
        <v>86</v>
      </c>
      <c r="AW566" s="12" t="s">
        <v>32</v>
      </c>
      <c r="AX566" s="12" t="s">
        <v>78</v>
      </c>
      <c r="AY566" s="142" t="s">
        <v>135</v>
      </c>
    </row>
    <row r="567" spans="2:65" s="13" customFormat="1">
      <c r="B567" s="147"/>
      <c r="D567" s="141" t="s">
        <v>143</v>
      </c>
      <c r="E567" s="148" t="s">
        <v>1</v>
      </c>
      <c r="F567" s="149" t="s">
        <v>547</v>
      </c>
      <c r="H567" s="150">
        <v>8.8000000000000007</v>
      </c>
      <c r="I567" s="151"/>
      <c r="L567" s="147"/>
      <c r="M567" s="152"/>
      <c r="T567" s="153"/>
      <c r="AT567" s="148" t="s">
        <v>143</v>
      </c>
      <c r="AU567" s="148" t="s">
        <v>88</v>
      </c>
      <c r="AV567" s="13" t="s">
        <v>88</v>
      </c>
      <c r="AW567" s="13" t="s">
        <v>32</v>
      </c>
      <c r="AX567" s="13" t="s">
        <v>78</v>
      </c>
      <c r="AY567" s="148" t="s">
        <v>135</v>
      </c>
    </row>
    <row r="568" spans="2:65" s="13" customFormat="1">
      <c r="B568" s="147"/>
      <c r="D568" s="141" t="s">
        <v>143</v>
      </c>
      <c r="E568" s="148" t="s">
        <v>1</v>
      </c>
      <c r="F568" s="149" t="s">
        <v>548</v>
      </c>
      <c r="H568" s="150">
        <v>2.7719999999999998</v>
      </c>
      <c r="I568" s="151"/>
      <c r="L568" s="147"/>
      <c r="M568" s="152"/>
      <c r="T568" s="153"/>
      <c r="AT568" s="148" t="s">
        <v>143</v>
      </c>
      <c r="AU568" s="148" t="s">
        <v>88</v>
      </c>
      <c r="AV568" s="13" t="s">
        <v>88</v>
      </c>
      <c r="AW568" s="13" t="s">
        <v>32</v>
      </c>
      <c r="AX568" s="13" t="s">
        <v>78</v>
      </c>
      <c r="AY568" s="148" t="s">
        <v>135</v>
      </c>
    </row>
    <row r="569" spans="2:65" s="14" customFormat="1">
      <c r="B569" s="154"/>
      <c r="D569" s="141" t="s">
        <v>143</v>
      </c>
      <c r="E569" s="155" t="s">
        <v>1</v>
      </c>
      <c r="F569" s="156" t="s">
        <v>147</v>
      </c>
      <c r="H569" s="157">
        <v>11.571999999999999</v>
      </c>
      <c r="I569" s="158"/>
      <c r="L569" s="154"/>
      <c r="M569" s="159"/>
      <c r="T569" s="160"/>
      <c r="AT569" s="155" t="s">
        <v>143</v>
      </c>
      <c r="AU569" s="155" t="s">
        <v>88</v>
      </c>
      <c r="AV569" s="14" t="s">
        <v>141</v>
      </c>
      <c r="AW569" s="14" t="s">
        <v>32</v>
      </c>
      <c r="AX569" s="14" t="s">
        <v>86</v>
      </c>
      <c r="AY569" s="155" t="s">
        <v>135</v>
      </c>
    </row>
    <row r="570" spans="2:65" s="1" customFormat="1" ht="24.15" customHeight="1">
      <c r="B570" s="27"/>
      <c r="C570" s="126" t="s">
        <v>549</v>
      </c>
      <c r="D570" s="126" t="s">
        <v>137</v>
      </c>
      <c r="E570" s="127" t="s">
        <v>550</v>
      </c>
      <c r="F570" s="128" t="s">
        <v>551</v>
      </c>
      <c r="G570" s="129" t="s">
        <v>140</v>
      </c>
      <c r="H570" s="130">
        <v>8.5329999999999995</v>
      </c>
      <c r="I570" s="131">
        <v>10</v>
      </c>
      <c r="J570" s="132">
        <f>ROUND(I570*H570,2)</f>
        <v>85.33</v>
      </c>
      <c r="K570" s="133"/>
      <c r="L570" s="27"/>
      <c r="M570" s="134" t="s">
        <v>1</v>
      </c>
      <c r="N570" s="135" t="s">
        <v>43</v>
      </c>
      <c r="P570" s="136">
        <f>O570*H570</f>
        <v>0</v>
      </c>
      <c r="Q570" s="136">
        <v>0</v>
      </c>
      <c r="R570" s="136">
        <f>Q570*H570</f>
        <v>0</v>
      </c>
      <c r="S570" s="136">
        <v>6.5000000000000002E-2</v>
      </c>
      <c r="T570" s="137">
        <f>S570*H570</f>
        <v>0.55464499999999994</v>
      </c>
      <c r="AR570" s="138" t="s">
        <v>141</v>
      </c>
      <c r="AT570" s="138" t="s">
        <v>137</v>
      </c>
      <c r="AU570" s="138" t="s">
        <v>88</v>
      </c>
      <c r="AY570" s="17" t="s">
        <v>135</v>
      </c>
      <c r="BE570" s="139">
        <f>IF(N570="základní",J570,0)</f>
        <v>85.33</v>
      </c>
      <c r="BF570" s="139">
        <f>IF(N570="snížená",J570,0)</f>
        <v>0</v>
      </c>
      <c r="BG570" s="139">
        <f>IF(N570="zákl. přenesená",J570,0)</f>
        <v>0</v>
      </c>
      <c r="BH570" s="139">
        <f>IF(N570="sníž. přenesená",J570,0)</f>
        <v>0</v>
      </c>
      <c r="BI570" s="139">
        <f>IF(N570="nulová",J570,0)</f>
        <v>0</v>
      </c>
      <c r="BJ570" s="17" t="s">
        <v>86</v>
      </c>
      <c r="BK570" s="139">
        <f>ROUND(I570*H570,2)</f>
        <v>85.33</v>
      </c>
      <c r="BL570" s="17" t="s">
        <v>141</v>
      </c>
      <c r="BM570" s="138" t="s">
        <v>552</v>
      </c>
    </row>
    <row r="571" spans="2:65" s="12" customFormat="1">
      <c r="B571" s="140"/>
      <c r="D571" s="141" t="s">
        <v>143</v>
      </c>
      <c r="E571" s="142" t="s">
        <v>1</v>
      </c>
      <c r="F571" s="143" t="s">
        <v>162</v>
      </c>
      <c r="H571" s="142" t="s">
        <v>1</v>
      </c>
      <c r="I571" s="144"/>
      <c r="L571" s="140"/>
      <c r="M571" s="145"/>
      <c r="T571" s="146"/>
      <c r="AT571" s="142" t="s">
        <v>143</v>
      </c>
      <c r="AU571" s="142" t="s">
        <v>88</v>
      </c>
      <c r="AV571" s="12" t="s">
        <v>86</v>
      </c>
      <c r="AW571" s="12" t="s">
        <v>32</v>
      </c>
      <c r="AX571" s="12" t="s">
        <v>78</v>
      </c>
      <c r="AY571" s="142" t="s">
        <v>135</v>
      </c>
    </row>
    <row r="572" spans="2:65" s="12" customFormat="1">
      <c r="B572" s="140"/>
      <c r="D572" s="141" t="s">
        <v>143</v>
      </c>
      <c r="E572" s="142" t="s">
        <v>1</v>
      </c>
      <c r="F572" s="143" t="s">
        <v>340</v>
      </c>
      <c r="H572" s="142" t="s">
        <v>1</v>
      </c>
      <c r="I572" s="144"/>
      <c r="L572" s="140"/>
      <c r="M572" s="145"/>
      <c r="T572" s="146"/>
      <c r="AT572" s="142" t="s">
        <v>143</v>
      </c>
      <c r="AU572" s="142" t="s">
        <v>88</v>
      </c>
      <c r="AV572" s="12" t="s">
        <v>86</v>
      </c>
      <c r="AW572" s="12" t="s">
        <v>32</v>
      </c>
      <c r="AX572" s="12" t="s">
        <v>78</v>
      </c>
      <c r="AY572" s="142" t="s">
        <v>135</v>
      </c>
    </row>
    <row r="573" spans="2:65" s="13" customFormat="1">
      <c r="B573" s="147"/>
      <c r="D573" s="141" t="s">
        <v>143</v>
      </c>
      <c r="E573" s="148" t="s">
        <v>1</v>
      </c>
      <c r="F573" s="149" t="s">
        <v>553</v>
      </c>
      <c r="H573" s="150">
        <v>0.6</v>
      </c>
      <c r="I573" s="151"/>
      <c r="L573" s="147"/>
      <c r="M573" s="152"/>
      <c r="T573" s="153"/>
      <c r="AT573" s="148" t="s">
        <v>143</v>
      </c>
      <c r="AU573" s="148" t="s">
        <v>88</v>
      </c>
      <c r="AV573" s="13" t="s">
        <v>88</v>
      </c>
      <c r="AW573" s="13" t="s">
        <v>32</v>
      </c>
      <c r="AX573" s="13" t="s">
        <v>78</v>
      </c>
      <c r="AY573" s="148" t="s">
        <v>135</v>
      </c>
    </row>
    <row r="574" spans="2:65" s="13" customFormat="1">
      <c r="B574" s="147"/>
      <c r="D574" s="141" t="s">
        <v>143</v>
      </c>
      <c r="E574" s="148" t="s">
        <v>1</v>
      </c>
      <c r="F574" s="149" t="s">
        <v>554</v>
      </c>
      <c r="H574" s="150">
        <v>2.948</v>
      </c>
      <c r="I574" s="151"/>
      <c r="L574" s="147"/>
      <c r="M574" s="152"/>
      <c r="T574" s="153"/>
      <c r="AT574" s="148" t="s">
        <v>143</v>
      </c>
      <c r="AU574" s="148" t="s">
        <v>88</v>
      </c>
      <c r="AV574" s="13" t="s">
        <v>88</v>
      </c>
      <c r="AW574" s="13" t="s">
        <v>32</v>
      </c>
      <c r="AX574" s="13" t="s">
        <v>78</v>
      </c>
      <c r="AY574" s="148" t="s">
        <v>135</v>
      </c>
    </row>
    <row r="575" spans="2:65" s="12" customFormat="1">
      <c r="B575" s="140"/>
      <c r="D575" s="141" t="s">
        <v>143</v>
      </c>
      <c r="E575" s="142" t="s">
        <v>1</v>
      </c>
      <c r="F575" s="143" t="s">
        <v>308</v>
      </c>
      <c r="H575" s="142" t="s">
        <v>1</v>
      </c>
      <c r="I575" s="144"/>
      <c r="L575" s="140"/>
      <c r="M575" s="145"/>
      <c r="T575" s="146"/>
      <c r="AT575" s="142" t="s">
        <v>143</v>
      </c>
      <c r="AU575" s="142" t="s">
        <v>88</v>
      </c>
      <c r="AV575" s="12" t="s">
        <v>86</v>
      </c>
      <c r="AW575" s="12" t="s">
        <v>32</v>
      </c>
      <c r="AX575" s="12" t="s">
        <v>78</v>
      </c>
      <c r="AY575" s="142" t="s">
        <v>135</v>
      </c>
    </row>
    <row r="576" spans="2:65" s="12" customFormat="1">
      <c r="B576" s="140"/>
      <c r="D576" s="141" t="s">
        <v>143</v>
      </c>
      <c r="E576" s="142" t="s">
        <v>1</v>
      </c>
      <c r="F576" s="143" t="s">
        <v>376</v>
      </c>
      <c r="H576" s="142" t="s">
        <v>1</v>
      </c>
      <c r="I576" s="144"/>
      <c r="L576" s="140"/>
      <c r="M576" s="145"/>
      <c r="T576" s="146"/>
      <c r="AT576" s="142" t="s">
        <v>143</v>
      </c>
      <c r="AU576" s="142" t="s">
        <v>88</v>
      </c>
      <c r="AV576" s="12" t="s">
        <v>86</v>
      </c>
      <c r="AW576" s="12" t="s">
        <v>32</v>
      </c>
      <c r="AX576" s="12" t="s">
        <v>78</v>
      </c>
      <c r="AY576" s="142" t="s">
        <v>135</v>
      </c>
    </row>
    <row r="577" spans="2:65" s="13" customFormat="1">
      <c r="B577" s="147"/>
      <c r="D577" s="141" t="s">
        <v>143</v>
      </c>
      <c r="E577" s="148" t="s">
        <v>1</v>
      </c>
      <c r="F577" s="149" t="s">
        <v>516</v>
      </c>
      <c r="H577" s="150">
        <v>0.64300000000000002</v>
      </c>
      <c r="I577" s="151"/>
      <c r="L577" s="147"/>
      <c r="M577" s="152"/>
      <c r="T577" s="153"/>
      <c r="AT577" s="148" t="s">
        <v>143</v>
      </c>
      <c r="AU577" s="148" t="s">
        <v>88</v>
      </c>
      <c r="AV577" s="13" t="s">
        <v>88</v>
      </c>
      <c r="AW577" s="13" t="s">
        <v>32</v>
      </c>
      <c r="AX577" s="13" t="s">
        <v>78</v>
      </c>
      <c r="AY577" s="148" t="s">
        <v>135</v>
      </c>
    </row>
    <row r="578" spans="2:65" s="13" customFormat="1">
      <c r="B578" s="147"/>
      <c r="D578" s="141" t="s">
        <v>143</v>
      </c>
      <c r="E578" s="148" t="s">
        <v>1</v>
      </c>
      <c r="F578" s="149" t="s">
        <v>555</v>
      </c>
      <c r="H578" s="150">
        <v>0.92400000000000004</v>
      </c>
      <c r="I578" s="151"/>
      <c r="L578" s="147"/>
      <c r="M578" s="152"/>
      <c r="T578" s="153"/>
      <c r="AT578" s="148" t="s">
        <v>143</v>
      </c>
      <c r="AU578" s="148" t="s">
        <v>88</v>
      </c>
      <c r="AV578" s="13" t="s">
        <v>88</v>
      </c>
      <c r="AW578" s="13" t="s">
        <v>32</v>
      </c>
      <c r="AX578" s="13" t="s">
        <v>78</v>
      </c>
      <c r="AY578" s="148" t="s">
        <v>135</v>
      </c>
    </row>
    <row r="579" spans="2:65" s="13" customFormat="1">
      <c r="B579" s="147"/>
      <c r="D579" s="141" t="s">
        <v>143</v>
      </c>
      <c r="E579" s="148" t="s">
        <v>1</v>
      </c>
      <c r="F579" s="149" t="s">
        <v>556</v>
      </c>
      <c r="H579" s="150">
        <v>0.66</v>
      </c>
      <c r="I579" s="151"/>
      <c r="L579" s="147"/>
      <c r="M579" s="152"/>
      <c r="T579" s="153"/>
      <c r="AT579" s="148" t="s">
        <v>143</v>
      </c>
      <c r="AU579" s="148" t="s">
        <v>88</v>
      </c>
      <c r="AV579" s="13" t="s">
        <v>88</v>
      </c>
      <c r="AW579" s="13" t="s">
        <v>32</v>
      </c>
      <c r="AX579" s="13" t="s">
        <v>78</v>
      </c>
      <c r="AY579" s="148" t="s">
        <v>135</v>
      </c>
    </row>
    <row r="580" spans="2:65" s="13" customFormat="1">
      <c r="B580" s="147"/>
      <c r="D580" s="141" t="s">
        <v>143</v>
      </c>
      <c r="E580" s="148" t="s">
        <v>1</v>
      </c>
      <c r="F580" s="149" t="s">
        <v>557</v>
      </c>
      <c r="H580" s="150">
        <v>0.81</v>
      </c>
      <c r="I580" s="151"/>
      <c r="L580" s="147"/>
      <c r="M580" s="152"/>
      <c r="T580" s="153"/>
      <c r="AT580" s="148" t="s">
        <v>143</v>
      </c>
      <c r="AU580" s="148" t="s">
        <v>88</v>
      </c>
      <c r="AV580" s="13" t="s">
        <v>88</v>
      </c>
      <c r="AW580" s="13" t="s">
        <v>32</v>
      </c>
      <c r="AX580" s="13" t="s">
        <v>78</v>
      </c>
      <c r="AY580" s="148" t="s">
        <v>135</v>
      </c>
    </row>
    <row r="581" spans="2:65" s="13" customFormat="1">
      <c r="B581" s="147"/>
      <c r="D581" s="141" t="s">
        <v>143</v>
      </c>
      <c r="E581" s="148" t="s">
        <v>1</v>
      </c>
      <c r="F581" s="149" t="s">
        <v>558</v>
      </c>
      <c r="H581" s="150">
        <v>1.3049999999999999</v>
      </c>
      <c r="I581" s="151"/>
      <c r="L581" s="147"/>
      <c r="M581" s="152"/>
      <c r="T581" s="153"/>
      <c r="AT581" s="148" t="s">
        <v>143</v>
      </c>
      <c r="AU581" s="148" t="s">
        <v>88</v>
      </c>
      <c r="AV581" s="13" t="s">
        <v>88</v>
      </c>
      <c r="AW581" s="13" t="s">
        <v>32</v>
      </c>
      <c r="AX581" s="13" t="s">
        <v>78</v>
      </c>
      <c r="AY581" s="148" t="s">
        <v>135</v>
      </c>
    </row>
    <row r="582" spans="2:65" s="13" customFormat="1">
      <c r="B582" s="147"/>
      <c r="D582" s="141" t="s">
        <v>143</v>
      </c>
      <c r="E582" s="148" t="s">
        <v>1</v>
      </c>
      <c r="F582" s="149" t="s">
        <v>516</v>
      </c>
      <c r="H582" s="150">
        <v>0.64300000000000002</v>
      </c>
      <c r="I582" s="151"/>
      <c r="L582" s="147"/>
      <c r="M582" s="152"/>
      <c r="T582" s="153"/>
      <c r="AT582" s="148" t="s">
        <v>143</v>
      </c>
      <c r="AU582" s="148" t="s">
        <v>88</v>
      </c>
      <c r="AV582" s="13" t="s">
        <v>88</v>
      </c>
      <c r="AW582" s="13" t="s">
        <v>32</v>
      </c>
      <c r="AX582" s="13" t="s">
        <v>78</v>
      </c>
      <c r="AY582" s="148" t="s">
        <v>135</v>
      </c>
    </row>
    <row r="583" spans="2:65" s="14" customFormat="1">
      <c r="B583" s="154"/>
      <c r="D583" s="141" t="s">
        <v>143</v>
      </c>
      <c r="E583" s="155" t="s">
        <v>1</v>
      </c>
      <c r="F583" s="156" t="s">
        <v>147</v>
      </c>
      <c r="H583" s="157">
        <v>8.5329999999999995</v>
      </c>
      <c r="I583" s="158"/>
      <c r="L583" s="154"/>
      <c r="M583" s="159"/>
      <c r="T583" s="160"/>
      <c r="AT583" s="155" t="s">
        <v>143</v>
      </c>
      <c r="AU583" s="155" t="s">
        <v>88</v>
      </c>
      <c r="AV583" s="14" t="s">
        <v>141</v>
      </c>
      <c r="AW583" s="14" t="s">
        <v>32</v>
      </c>
      <c r="AX583" s="14" t="s">
        <v>86</v>
      </c>
      <c r="AY583" s="155" t="s">
        <v>135</v>
      </c>
    </row>
    <row r="584" spans="2:65" s="1" customFormat="1" ht="21.75" customHeight="1">
      <c r="B584" s="27"/>
      <c r="C584" s="126" t="s">
        <v>559</v>
      </c>
      <c r="D584" s="126" t="s">
        <v>137</v>
      </c>
      <c r="E584" s="127" t="s">
        <v>560</v>
      </c>
      <c r="F584" s="128" t="s">
        <v>561</v>
      </c>
      <c r="G584" s="129" t="s">
        <v>140</v>
      </c>
      <c r="H584" s="130">
        <v>36.247999999999998</v>
      </c>
      <c r="I584" s="131">
        <v>10</v>
      </c>
      <c r="J584" s="132">
        <f>ROUND(I584*H584,2)</f>
        <v>362.48</v>
      </c>
      <c r="K584" s="133"/>
      <c r="L584" s="27"/>
      <c r="M584" s="134" t="s">
        <v>1</v>
      </c>
      <c r="N584" s="135" t="s">
        <v>43</v>
      </c>
      <c r="P584" s="136">
        <f>O584*H584</f>
        <v>0</v>
      </c>
      <c r="Q584" s="136">
        <v>0</v>
      </c>
      <c r="R584" s="136">
        <f>Q584*H584</f>
        <v>0</v>
      </c>
      <c r="S584" s="136">
        <v>7.5999999999999998E-2</v>
      </c>
      <c r="T584" s="137">
        <f>S584*H584</f>
        <v>2.754848</v>
      </c>
      <c r="AR584" s="138" t="s">
        <v>141</v>
      </c>
      <c r="AT584" s="138" t="s">
        <v>137</v>
      </c>
      <c r="AU584" s="138" t="s">
        <v>88</v>
      </c>
      <c r="AY584" s="17" t="s">
        <v>135</v>
      </c>
      <c r="BE584" s="139">
        <f>IF(N584="základní",J584,0)</f>
        <v>362.48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7" t="s">
        <v>86</v>
      </c>
      <c r="BK584" s="139">
        <f>ROUND(I584*H584,2)</f>
        <v>362.48</v>
      </c>
      <c r="BL584" s="17" t="s">
        <v>141</v>
      </c>
      <c r="BM584" s="138" t="s">
        <v>562</v>
      </c>
    </row>
    <row r="585" spans="2:65" s="12" customFormat="1">
      <c r="B585" s="140"/>
      <c r="D585" s="141" t="s">
        <v>143</v>
      </c>
      <c r="E585" s="142" t="s">
        <v>1</v>
      </c>
      <c r="F585" s="143" t="s">
        <v>308</v>
      </c>
      <c r="H585" s="142" t="s">
        <v>1</v>
      </c>
      <c r="I585" s="144"/>
      <c r="L585" s="140"/>
      <c r="M585" s="145"/>
      <c r="T585" s="146"/>
      <c r="AT585" s="142" t="s">
        <v>143</v>
      </c>
      <c r="AU585" s="142" t="s">
        <v>88</v>
      </c>
      <c r="AV585" s="12" t="s">
        <v>86</v>
      </c>
      <c r="AW585" s="12" t="s">
        <v>32</v>
      </c>
      <c r="AX585" s="12" t="s">
        <v>78</v>
      </c>
      <c r="AY585" s="142" t="s">
        <v>135</v>
      </c>
    </row>
    <row r="586" spans="2:65" s="12" customFormat="1">
      <c r="B586" s="140"/>
      <c r="D586" s="141" t="s">
        <v>143</v>
      </c>
      <c r="E586" s="142" t="s">
        <v>1</v>
      </c>
      <c r="F586" s="143" t="s">
        <v>515</v>
      </c>
      <c r="H586" s="142" t="s">
        <v>1</v>
      </c>
      <c r="I586" s="144"/>
      <c r="L586" s="140"/>
      <c r="M586" s="145"/>
      <c r="T586" s="146"/>
      <c r="AT586" s="142" t="s">
        <v>143</v>
      </c>
      <c r="AU586" s="142" t="s">
        <v>88</v>
      </c>
      <c r="AV586" s="12" t="s">
        <v>86</v>
      </c>
      <c r="AW586" s="12" t="s">
        <v>32</v>
      </c>
      <c r="AX586" s="12" t="s">
        <v>78</v>
      </c>
      <c r="AY586" s="142" t="s">
        <v>135</v>
      </c>
    </row>
    <row r="587" spans="2:65" s="13" customFormat="1">
      <c r="B587" s="147"/>
      <c r="D587" s="141" t="s">
        <v>143</v>
      </c>
      <c r="E587" s="148" t="s">
        <v>1</v>
      </c>
      <c r="F587" s="149" t="s">
        <v>563</v>
      </c>
      <c r="H587" s="150">
        <v>7.88</v>
      </c>
      <c r="I587" s="151"/>
      <c r="L587" s="147"/>
      <c r="M587" s="152"/>
      <c r="T587" s="153"/>
      <c r="AT587" s="148" t="s">
        <v>143</v>
      </c>
      <c r="AU587" s="148" t="s">
        <v>88</v>
      </c>
      <c r="AV587" s="13" t="s">
        <v>88</v>
      </c>
      <c r="AW587" s="13" t="s">
        <v>32</v>
      </c>
      <c r="AX587" s="13" t="s">
        <v>78</v>
      </c>
      <c r="AY587" s="148" t="s">
        <v>135</v>
      </c>
    </row>
    <row r="588" spans="2:65" s="13" customFormat="1">
      <c r="B588" s="147"/>
      <c r="D588" s="141" t="s">
        <v>143</v>
      </c>
      <c r="E588" s="148" t="s">
        <v>1</v>
      </c>
      <c r="F588" s="149" t="s">
        <v>564</v>
      </c>
      <c r="H588" s="150">
        <v>1.1819999999999999</v>
      </c>
      <c r="I588" s="151"/>
      <c r="L588" s="147"/>
      <c r="M588" s="152"/>
      <c r="T588" s="153"/>
      <c r="AT588" s="148" t="s">
        <v>143</v>
      </c>
      <c r="AU588" s="148" t="s">
        <v>88</v>
      </c>
      <c r="AV588" s="13" t="s">
        <v>88</v>
      </c>
      <c r="AW588" s="13" t="s">
        <v>32</v>
      </c>
      <c r="AX588" s="13" t="s">
        <v>78</v>
      </c>
      <c r="AY588" s="148" t="s">
        <v>135</v>
      </c>
    </row>
    <row r="589" spans="2:65" s="12" customFormat="1">
      <c r="B589" s="140"/>
      <c r="D589" s="141" t="s">
        <v>143</v>
      </c>
      <c r="E589" s="142" t="s">
        <v>1</v>
      </c>
      <c r="F589" s="143" t="s">
        <v>376</v>
      </c>
      <c r="H589" s="142" t="s">
        <v>1</v>
      </c>
      <c r="I589" s="144"/>
      <c r="L589" s="140"/>
      <c r="M589" s="145"/>
      <c r="T589" s="146"/>
      <c r="AT589" s="142" t="s">
        <v>143</v>
      </c>
      <c r="AU589" s="142" t="s">
        <v>88</v>
      </c>
      <c r="AV589" s="12" t="s">
        <v>86</v>
      </c>
      <c r="AW589" s="12" t="s">
        <v>32</v>
      </c>
      <c r="AX589" s="12" t="s">
        <v>78</v>
      </c>
      <c r="AY589" s="142" t="s">
        <v>135</v>
      </c>
    </row>
    <row r="590" spans="2:65" s="13" customFormat="1">
      <c r="B590" s="147"/>
      <c r="D590" s="141" t="s">
        <v>143</v>
      </c>
      <c r="E590" s="148" t="s">
        <v>1</v>
      </c>
      <c r="F590" s="149" t="s">
        <v>565</v>
      </c>
      <c r="H590" s="150">
        <v>12.608000000000001</v>
      </c>
      <c r="I590" s="151"/>
      <c r="L590" s="147"/>
      <c r="M590" s="152"/>
      <c r="T590" s="153"/>
      <c r="AT590" s="148" t="s">
        <v>143</v>
      </c>
      <c r="AU590" s="148" t="s">
        <v>88</v>
      </c>
      <c r="AV590" s="13" t="s">
        <v>88</v>
      </c>
      <c r="AW590" s="13" t="s">
        <v>32</v>
      </c>
      <c r="AX590" s="13" t="s">
        <v>78</v>
      </c>
      <c r="AY590" s="148" t="s">
        <v>135</v>
      </c>
    </row>
    <row r="591" spans="2:65" s="12" customFormat="1">
      <c r="B591" s="140"/>
      <c r="D591" s="141" t="s">
        <v>143</v>
      </c>
      <c r="E591" s="142" t="s">
        <v>1</v>
      </c>
      <c r="F591" s="143" t="s">
        <v>162</v>
      </c>
      <c r="H591" s="142" t="s">
        <v>1</v>
      </c>
      <c r="I591" s="144"/>
      <c r="L591" s="140"/>
      <c r="M591" s="145"/>
      <c r="T591" s="146"/>
      <c r="AT591" s="142" t="s">
        <v>143</v>
      </c>
      <c r="AU591" s="142" t="s">
        <v>88</v>
      </c>
      <c r="AV591" s="12" t="s">
        <v>86</v>
      </c>
      <c r="AW591" s="12" t="s">
        <v>32</v>
      </c>
      <c r="AX591" s="12" t="s">
        <v>78</v>
      </c>
      <c r="AY591" s="142" t="s">
        <v>135</v>
      </c>
    </row>
    <row r="592" spans="2:65" s="12" customFormat="1">
      <c r="B592" s="140"/>
      <c r="D592" s="141" t="s">
        <v>143</v>
      </c>
      <c r="E592" s="142" t="s">
        <v>1</v>
      </c>
      <c r="F592" s="143" t="s">
        <v>376</v>
      </c>
      <c r="H592" s="142" t="s">
        <v>1</v>
      </c>
      <c r="I592" s="144"/>
      <c r="L592" s="140"/>
      <c r="M592" s="145"/>
      <c r="T592" s="146"/>
      <c r="AT592" s="142" t="s">
        <v>143</v>
      </c>
      <c r="AU592" s="142" t="s">
        <v>88</v>
      </c>
      <c r="AV592" s="12" t="s">
        <v>86</v>
      </c>
      <c r="AW592" s="12" t="s">
        <v>32</v>
      </c>
      <c r="AX592" s="12" t="s">
        <v>78</v>
      </c>
      <c r="AY592" s="142" t="s">
        <v>135</v>
      </c>
    </row>
    <row r="593" spans="2:65" s="13" customFormat="1">
      <c r="B593" s="147"/>
      <c r="D593" s="141" t="s">
        <v>143</v>
      </c>
      <c r="E593" s="148" t="s">
        <v>1</v>
      </c>
      <c r="F593" s="149" t="s">
        <v>566</v>
      </c>
      <c r="H593" s="150">
        <v>11.032</v>
      </c>
      <c r="I593" s="151"/>
      <c r="L593" s="147"/>
      <c r="M593" s="152"/>
      <c r="T593" s="153"/>
      <c r="AT593" s="148" t="s">
        <v>143</v>
      </c>
      <c r="AU593" s="148" t="s">
        <v>88</v>
      </c>
      <c r="AV593" s="13" t="s">
        <v>88</v>
      </c>
      <c r="AW593" s="13" t="s">
        <v>32</v>
      </c>
      <c r="AX593" s="13" t="s">
        <v>78</v>
      </c>
      <c r="AY593" s="148" t="s">
        <v>135</v>
      </c>
    </row>
    <row r="594" spans="2:65" s="13" customFormat="1">
      <c r="B594" s="147"/>
      <c r="D594" s="141" t="s">
        <v>143</v>
      </c>
      <c r="E594" s="148" t="s">
        <v>1</v>
      </c>
      <c r="F594" s="149" t="s">
        <v>567</v>
      </c>
      <c r="H594" s="150">
        <v>3.5459999999999998</v>
      </c>
      <c r="I594" s="151"/>
      <c r="L594" s="147"/>
      <c r="M594" s="152"/>
      <c r="T594" s="153"/>
      <c r="AT594" s="148" t="s">
        <v>143</v>
      </c>
      <c r="AU594" s="148" t="s">
        <v>88</v>
      </c>
      <c r="AV594" s="13" t="s">
        <v>88</v>
      </c>
      <c r="AW594" s="13" t="s">
        <v>32</v>
      </c>
      <c r="AX594" s="13" t="s">
        <v>78</v>
      </c>
      <c r="AY594" s="148" t="s">
        <v>135</v>
      </c>
    </row>
    <row r="595" spans="2:65" s="14" customFormat="1">
      <c r="B595" s="154"/>
      <c r="D595" s="141" t="s">
        <v>143</v>
      </c>
      <c r="E595" s="155" t="s">
        <v>1</v>
      </c>
      <c r="F595" s="156" t="s">
        <v>147</v>
      </c>
      <c r="H595" s="157">
        <v>36.247999999999998</v>
      </c>
      <c r="I595" s="158"/>
      <c r="L595" s="154"/>
      <c r="M595" s="159"/>
      <c r="T595" s="160"/>
      <c r="AT595" s="155" t="s">
        <v>143</v>
      </c>
      <c r="AU595" s="155" t="s">
        <v>88</v>
      </c>
      <c r="AV595" s="14" t="s">
        <v>141</v>
      </c>
      <c r="AW595" s="14" t="s">
        <v>32</v>
      </c>
      <c r="AX595" s="14" t="s">
        <v>86</v>
      </c>
      <c r="AY595" s="155" t="s">
        <v>135</v>
      </c>
    </row>
    <row r="596" spans="2:65" s="1" customFormat="1" ht="21.75" customHeight="1">
      <c r="B596" s="27"/>
      <c r="C596" s="126" t="s">
        <v>568</v>
      </c>
      <c r="D596" s="126" t="s">
        <v>137</v>
      </c>
      <c r="E596" s="127" t="s">
        <v>569</v>
      </c>
      <c r="F596" s="128" t="s">
        <v>570</v>
      </c>
      <c r="G596" s="129" t="s">
        <v>140</v>
      </c>
      <c r="H596" s="130">
        <v>4.9249999999999998</v>
      </c>
      <c r="I596" s="131">
        <v>10</v>
      </c>
      <c r="J596" s="132">
        <f>ROUND(I596*H596,2)</f>
        <v>49.25</v>
      </c>
      <c r="K596" s="133"/>
      <c r="L596" s="27"/>
      <c r="M596" s="134" t="s">
        <v>1</v>
      </c>
      <c r="N596" s="135" t="s">
        <v>43</v>
      </c>
      <c r="P596" s="136">
        <f>O596*H596</f>
        <v>0</v>
      </c>
      <c r="Q596" s="136">
        <v>0</v>
      </c>
      <c r="R596" s="136">
        <f>Q596*H596</f>
        <v>0</v>
      </c>
      <c r="S596" s="136">
        <v>6.3E-2</v>
      </c>
      <c r="T596" s="137">
        <f>S596*H596</f>
        <v>0.31027499999999997</v>
      </c>
      <c r="AR596" s="138" t="s">
        <v>141</v>
      </c>
      <c r="AT596" s="138" t="s">
        <v>137</v>
      </c>
      <c r="AU596" s="138" t="s">
        <v>88</v>
      </c>
      <c r="AY596" s="17" t="s">
        <v>135</v>
      </c>
      <c r="BE596" s="139">
        <f>IF(N596="základní",J596,0)</f>
        <v>49.25</v>
      </c>
      <c r="BF596" s="139">
        <f>IF(N596="snížená",J596,0)</f>
        <v>0</v>
      </c>
      <c r="BG596" s="139">
        <f>IF(N596="zákl. přenesená",J596,0)</f>
        <v>0</v>
      </c>
      <c r="BH596" s="139">
        <f>IF(N596="sníž. přenesená",J596,0)</f>
        <v>0</v>
      </c>
      <c r="BI596" s="139">
        <f>IF(N596="nulová",J596,0)</f>
        <v>0</v>
      </c>
      <c r="BJ596" s="17" t="s">
        <v>86</v>
      </c>
      <c r="BK596" s="139">
        <f>ROUND(I596*H596,2)</f>
        <v>49.25</v>
      </c>
      <c r="BL596" s="17" t="s">
        <v>141</v>
      </c>
      <c r="BM596" s="138" t="s">
        <v>571</v>
      </c>
    </row>
    <row r="597" spans="2:65" s="12" customFormat="1">
      <c r="B597" s="140"/>
      <c r="D597" s="141" t="s">
        <v>143</v>
      </c>
      <c r="E597" s="142" t="s">
        <v>1</v>
      </c>
      <c r="F597" s="143" t="s">
        <v>308</v>
      </c>
      <c r="H597" s="142" t="s">
        <v>1</v>
      </c>
      <c r="I597" s="144"/>
      <c r="L597" s="140"/>
      <c r="M597" s="145"/>
      <c r="T597" s="146"/>
      <c r="AT597" s="142" t="s">
        <v>143</v>
      </c>
      <c r="AU597" s="142" t="s">
        <v>88</v>
      </c>
      <c r="AV597" s="12" t="s">
        <v>86</v>
      </c>
      <c r="AW597" s="12" t="s">
        <v>32</v>
      </c>
      <c r="AX597" s="12" t="s">
        <v>78</v>
      </c>
      <c r="AY597" s="142" t="s">
        <v>135</v>
      </c>
    </row>
    <row r="598" spans="2:65" s="12" customFormat="1">
      <c r="B598" s="140"/>
      <c r="D598" s="141" t="s">
        <v>143</v>
      </c>
      <c r="E598" s="142" t="s">
        <v>1</v>
      </c>
      <c r="F598" s="143" t="s">
        <v>515</v>
      </c>
      <c r="H598" s="142" t="s">
        <v>1</v>
      </c>
      <c r="I598" s="144"/>
      <c r="L598" s="140"/>
      <c r="M598" s="145"/>
      <c r="T598" s="146"/>
      <c r="AT598" s="142" t="s">
        <v>143</v>
      </c>
      <c r="AU598" s="142" t="s">
        <v>88</v>
      </c>
      <c r="AV598" s="12" t="s">
        <v>86</v>
      </c>
      <c r="AW598" s="12" t="s">
        <v>32</v>
      </c>
      <c r="AX598" s="12" t="s">
        <v>78</v>
      </c>
      <c r="AY598" s="142" t="s">
        <v>135</v>
      </c>
    </row>
    <row r="599" spans="2:65" s="13" customFormat="1">
      <c r="B599" s="147"/>
      <c r="D599" s="141" t="s">
        <v>143</v>
      </c>
      <c r="E599" s="148" t="s">
        <v>1</v>
      </c>
      <c r="F599" s="149" t="s">
        <v>572</v>
      </c>
      <c r="H599" s="150">
        <v>4.9249999999999998</v>
      </c>
      <c r="I599" s="151"/>
      <c r="L599" s="147"/>
      <c r="M599" s="152"/>
      <c r="T599" s="153"/>
      <c r="AT599" s="148" t="s">
        <v>143</v>
      </c>
      <c r="AU599" s="148" t="s">
        <v>88</v>
      </c>
      <c r="AV599" s="13" t="s">
        <v>88</v>
      </c>
      <c r="AW599" s="13" t="s">
        <v>32</v>
      </c>
      <c r="AX599" s="13" t="s">
        <v>78</v>
      </c>
      <c r="AY599" s="148" t="s">
        <v>135</v>
      </c>
    </row>
    <row r="600" spans="2:65" s="14" customFormat="1">
      <c r="B600" s="154"/>
      <c r="D600" s="141" t="s">
        <v>143</v>
      </c>
      <c r="E600" s="155" t="s">
        <v>1</v>
      </c>
      <c r="F600" s="156" t="s">
        <v>147</v>
      </c>
      <c r="H600" s="157">
        <v>4.9249999999999998</v>
      </c>
      <c r="I600" s="158"/>
      <c r="L600" s="154"/>
      <c r="M600" s="159"/>
      <c r="T600" s="160"/>
      <c r="AT600" s="155" t="s">
        <v>143</v>
      </c>
      <c r="AU600" s="155" t="s">
        <v>88</v>
      </c>
      <c r="AV600" s="14" t="s">
        <v>141</v>
      </c>
      <c r="AW600" s="14" t="s">
        <v>32</v>
      </c>
      <c r="AX600" s="14" t="s">
        <v>86</v>
      </c>
      <c r="AY600" s="155" t="s">
        <v>135</v>
      </c>
    </row>
    <row r="601" spans="2:65" s="1" customFormat="1" ht="37.950000000000003" customHeight="1">
      <c r="B601" s="27"/>
      <c r="C601" s="126" t="s">
        <v>152</v>
      </c>
      <c r="D601" s="126" t="s">
        <v>137</v>
      </c>
      <c r="E601" s="127" t="s">
        <v>573</v>
      </c>
      <c r="F601" s="128" t="s">
        <v>574</v>
      </c>
      <c r="G601" s="129" t="s">
        <v>140</v>
      </c>
      <c r="H601" s="130">
        <v>190.1</v>
      </c>
      <c r="I601" s="131">
        <v>100</v>
      </c>
      <c r="J601" s="132">
        <f>ROUND(I601*H601,2)</f>
        <v>19010</v>
      </c>
      <c r="K601" s="133"/>
      <c r="L601" s="27"/>
      <c r="M601" s="134" t="s">
        <v>1</v>
      </c>
      <c r="N601" s="135" t="s">
        <v>43</v>
      </c>
      <c r="P601" s="136">
        <f>O601*H601</f>
        <v>0</v>
      </c>
      <c r="Q601" s="136">
        <v>0</v>
      </c>
      <c r="R601" s="136">
        <f>Q601*H601</f>
        <v>0</v>
      </c>
      <c r="S601" s="136">
        <v>0.05</v>
      </c>
      <c r="T601" s="137">
        <f>S601*H601</f>
        <v>9.5050000000000008</v>
      </c>
      <c r="AR601" s="138" t="s">
        <v>141</v>
      </c>
      <c r="AT601" s="138" t="s">
        <v>137</v>
      </c>
      <c r="AU601" s="138" t="s">
        <v>88</v>
      </c>
      <c r="AY601" s="17" t="s">
        <v>135</v>
      </c>
      <c r="BE601" s="139">
        <f>IF(N601="základní",J601,0)</f>
        <v>19010</v>
      </c>
      <c r="BF601" s="139">
        <f>IF(N601="snížená",J601,0)</f>
        <v>0</v>
      </c>
      <c r="BG601" s="139">
        <f>IF(N601="zákl. přenesená",J601,0)</f>
        <v>0</v>
      </c>
      <c r="BH601" s="139">
        <f>IF(N601="sníž. přenesená",J601,0)</f>
        <v>0</v>
      </c>
      <c r="BI601" s="139">
        <f>IF(N601="nulová",J601,0)</f>
        <v>0</v>
      </c>
      <c r="BJ601" s="17" t="s">
        <v>86</v>
      </c>
      <c r="BK601" s="139">
        <f>ROUND(I601*H601,2)</f>
        <v>19010</v>
      </c>
      <c r="BL601" s="17" t="s">
        <v>141</v>
      </c>
      <c r="BM601" s="138" t="s">
        <v>575</v>
      </c>
    </row>
    <row r="602" spans="2:65" s="12" customFormat="1">
      <c r="B602" s="140"/>
      <c r="D602" s="141" t="s">
        <v>143</v>
      </c>
      <c r="E602" s="142" t="s">
        <v>1</v>
      </c>
      <c r="F602" s="143" t="s">
        <v>253</v>
      </c>
      <c r="H602" s="142" t="s">
        <v>1</v>
      </c>
      <c r="I602" s="144"/>
      <c r="L602" s="140"/>
      <c r="M602" s="145"/>
      <c r="T602" s="146"/>
      <c r="AT602" s="142" t="s">
        <v>143</v>
      </c>
      <c r="AU602" s="142" t="s">
        <v>88</v>
      </c>
      <c r="AV602" s="12" t="s">
        <v>86</v>
      </c>
      <c r="AW602" s="12" t="s">
        <v>32</v>
      </c>
      <c r="AX602" s="12" t="s">
        <v>78</v>
      </c>
      <c r="AY602" s="142" t="s">
        <v>135</v>
      </c>
    </row>
    <row r="603" spans="2:65" s="12" customFormat="1">
      <c r="B603" s="140"/>
      <c r="D603" s="141" t="s">
        <v>143</v>
      </c>
      <c r="E603" s="142" t="s">
        <v>1</v>
      </c>
      <c r="F603" s="143" t="s">
        <v>576</v>
      </c>
      <c r="H603" s="142" t="s">
        <v>1</v>
      </c>
      <c r="I603" s="144"/>
      <c r="L603" s="140"/>
      <c r="M603" s="145"/>
      <c r="T603" s="146"/>
      <c r="AT603" s="142" t="s">
        <v>143</v>
      </c>
      <c r="AU603" s="142" t="s">
        <v>88</v>
      </c>
      <c r="AV603" s="12" t="s">
        <v>86</v>
      </c>
      <c r="AW603" s="12" t="s">
        <v>32</v>
      </c>
      <c r="AX603" s="12" t="s">
        <v>78</v>
      </c>
      <c r="AY603" s="142" t="s">
        <v>135</v>
      </c>
    </row>
    <row r="604" spans="2:65" s="13" customFormat="1">
      <c r="B604" s="147"/>
      <c r="D604" s="141" t="s">
        <v>143</v>
      </c>
      <c r="E604" s="148" t="s">
        <v>1</v>
      </c>
      <c r="F604" s="149" t="s">
        <v>577</v>
      </c>
      <c r="H604" s="150">
        <v>129.75</v>
      </c>
      <c r="I604" s="151"/>
      <c r="L604" s="147"/>
      <c r="M604" s="152"/>
      <c r="T604" s="153"/>
      <c r="AT604" s="148" t="s">
        <v>143</v>
      </c>
      <c r="AU604" s="148" t="s">
        <v>88</v>
      </c>
      <c r="AV604" s="13" t="s">
        <v>88</v>
      </c>
      <c r="AW604" s="13" t="s">
        <v>32</v>
      </c>
      <c r="AX604" s="13" t="s">
        <v>78</v>
      </c>
      <c r="AY604" s="148" t="s">
        <v>135</v>
      </c>
    </row>
    <row r="605" spans="2:65" s="12" customFormat="1">
      <c r="B605" s="140"/>
      <c r="D605" s="141" t="s">
        <v>143</v>
      </c>
      <c r="E605" s="142" t="s">
        <v>1</v>
      </c>
      <c r="F605" s="143" t="s">
        <v>578</v>
      </c>
      <c r="H605" s="142" t="s">
        <v>1</v>
      </c>
      <c r="I605" s="144"/>
      <c r="L605" s="140"/>
      <c r="M605" s="145"/>
      <c r="T605" s="146"/>
      <c r="AT605" s="142" t="s">
        <v>143</v>
      </c>
      <c r="AU605" s="142" t="s">
        <v>88</v>
      </c>
      <c r="AV605" s="12" t="s">
        <v>86</v>
      </c>
      <c r="AW605" s="12" t="s">
        <v>32</v>
      </c>
      <c r="AX605" s="12" t="s">
        <v>78</v>
      </c>
      <c r="AY605" s="142" t="s">
        <v>135</v>
      </c>
    </row>
    <row r="606" spans="2:65" s="12" customFormat="1">
      <c r="B606" s="140"/>
      <c r="D606" s="141" t="s">
        <v>143</v>
      </c>
      <c r="E606" s="142" t="s">
        <v>1</v>
      </c>
      <c r="F606" s="143" t="s">
        <v>579</v>
      </c>
      <c r="H606" s="142" t="s">
        <v>1</v>
      </c>
      <c r="I606" s="144"/>
      <c r="L606" s="140"/>
      <c r="M606" s="145"/>
      <c r="T606" s="146"/>
      <c r="AT606" s="142" t="s">
        <v>143</v>
      </c>
      <c r="AU606" s="142" t="s">
        <v>88</v>
      </c>
      <c r="AV606" s="12" t="s">
        <v>86</v>
      </c>
      <c r="AW606" s="12" t="s">
        <v>32</v>
      </c>
      <c r="AX606" s="12" t="s">
        <v>78</v>
      </c>
      <c r="AY606" s="142" t="s">
        <v>135</v>
      </c>
    </row>
    <row r="607" spans="2:65" s="13" customFormat="1">
      <c r="B607" s="147"/>
      <c r="D607" s="141" t="s">
        <v>143</v>
      </c>
      <c r="E607" s="148" t="s">
        <v>1</v>
      </c>
      <c r="F607" s="149" t="s">
        <v>580</v>
      </c>
      <c r="H607" s="150">
        <v>60.35</v>
      </c>
      <c r="I607" s="151"/>
      <c r="L607" s="147"/>
      <c r="M607" s="152"/>
      <c r="T607" s="153"/>
      <c r="AT607" s="148" t="s">
        <v>143</v>
      </c>
      <c r="AU607" s="148" t="s">
        <v>88</v>
      </c>
      <c r="AV607" s="13" t="s">
        <v>88</v>
      </c>
      <c r="AW607" s="13" t="s">
        <v>32</v>
      </c>
      <c r="AX607" s="13" t="s">
        <v>78</v>
      </c>
      <c r="AY607" s="148" t="s">
        <v>135</v>
      </c>
    </row>
    <row r="608" spans="2:65" s="14" customFormat="1">
      <c r="B608" s="154"/>
      <c r="D608" s="141" t="s">
        <v>143</v>
      </c>
      <c r="E608" s="155" t="s">
        <v>1</v>
      </c>
      <c r="F608" s="156" t="s">
        <v>147</v>
      </c>
      <c r="H608" s="157">
        <v>190.1</v>
      </c>
      <c r="I608" s="158"/>
      <c r="L608" s="154"/>
      <c r="M608" s="159"/>
      <c r="T608" s="160"/>
      <c r="AT608" s="155" t="s">
        <v>143</v>
      </c>
      <c r="AU608" s="155" t="s">
        <v>88</v>
      </c>
      <c r="AV608" s="14" t="s">
        <v>141</v>
      </c>
      <c r="AW608" s="14" t="s">
        <v>32</v>
      </c>
      <c r="AX608" s="14" t="s">
        <v>86</v>
      </c>
      <c r="AY608" s="155" t="s">
        <v>135</v>
      </c>
    </row>
    <row r="609" spans="2:65" s="11" customFormat="1" ht="22.95" customHeight="1">
      <c r="B609" s="114"/>
      <c r="D609" s="115" t="s">
        <v>77</v>
      </c>
      <c r="E609" s="124" t="s">
        <v>581</v>
      </c>
      <c r="F609" s="124" t="s">
        <v>582</v>
      </c>
      <c r="I609" s="117"/>
      <c r="J609" s="125">
        <f>BK609</f>
        <v>798248.89999999991</v>
      </c>
      <c r="L609" s="114"/>
      <c r="M609" s="119"/>
      <c r="P609" s="120">
        <f>SUM(P610:P673)</f>
        <v>0</v>
      </c>
      <c r="R609" s="120">
        <f>SUM(R610:R673)</f>
        <v>0</v>
      </c>
      <c r="T609" s="121">
        <f>SUM(T610:T673)</f>
        <v>0</v>
      </c>
      <c r="AR609" s="115" t="s">
        <v>86</v>
      </c>
      <c r="AT609" s="122" t="s">
        <v>77</v>
      </c>
      <c r="AU609" s="122" t="s">
        <v>86</v>
      </c>
      <c r="AY609" s="115" t="s">
        <v>135</v>
      </c>
      <c r="BK609" s="123">
        <f>SUM(BK610:BK673)</f>
        <v>798248.89999999991</v>
      </c>
    </row>
    <row r="610" spans="2:65" s="1" customFormat="1" ht="16.5" customHeight="1">
      <c r="B610" s="27"/>
      <c r="C610" s="126" t="s">
        <v>583</v>
      </c>
      <c r="D610" s="126" t="s">
        <v>137</v>
      </c>
      <c r="E610" s="127" t="s">
        <v>584</v>
      </c>
      <c r="F610" s="128" t="s">
        <v>585</v>
      </c>
      <c r="G610" s="129" t="s">
        <v>586</v>
      </c>
      <c r="H610" s="130">
        <v>3007.1529999999998</v>
      </c>
      <c r="I610" s="131">
        <v>20</v>
      </c>
      <c r="J610" s="132">
        <f>ROUND(I610*H610,2)</f>
        <v>60143.06</v>
      </c>
      <c r="K610" s="133"/>
      <c r="L610" s="27"/>
      <c r="M610" s="134" t="s">
        <v>1</v>
      </c>
      <c r="N610" s="135" t="s">
        <v>43</v>
      </c>
      <c r="P610" s="136">
        <f>O610*H610</f>
        <v>0</v>
      </c>
      <c r="Q610" s="136">
        <v>0</v>
      </c>
      <c r="R610" s="136">
        <f>Q610*H610</f>
        <v>0</v>
      </c>
      <c r="S610" s="136">
        <v>0</v>
      </c>
      <c r="T610" s="137">
        <f>S610*H610</f>
        <v>0</v>
      </c>
      <c r="AR610" s="138" t="s">
        <v>141</v>
      </c>
      <c r="AT610" s="138" t="s">
        <v>137</v>
      </c>
      <c r="AU610" s="138" t="s">
        <v>88</v>
      </c>
      <c r="AY610" s="17" t="s">
        <v>135</v>
      </c>
      <c r="BE610" s="139">
        <f>IF(N610="základní",J610,0)</f>
        <v>60143.06</v>
      </c>
      <c r="BF610" s="139">
        <f>IF(N610="snížená",J610,0)</f>
        <v>0</v>
      </c>
      <c r="BG610" s="139">
        <f>IF(N610="zákl. přenesená",J610,0)</f>
        <v>0</v>
      </c>
      <c r="BH610" s="139">
        <f>IF(N610="sníž. přenesená",J610,0)</f>
        <v>0</v>
      </c>
      <c r="BI610" s="139">
        <f>IF(N610="nulová",J610,0)</f>
        <v>0</v>
      </c>
      <c r="BJ610" s="17" t="s">
        <v>86</v>
      </c>
      <c r="BK610" s="139">
        <f>ROUND(I610*H610,2)</f>
        <v>60143.06</v>
      </c>
      <c r="BL610" s="17" t="s">
        <v>141</v>
      </c>
      <c r="BM610" s="138" t="s">
        <v>587</v>
      </c>
    </row>
    <row r="611" spans="2:65" s="1" customFormat="1" ht="24.15" customHeight="1">
      <c r="B611" s="27"/>
      <c r="C611" s="126" t="s">
        <v>588</v>
      </c>
      <c r="D611" s="126" t="s">
        <v>137</v>
      </c>
      <c r="E611" s="127" t="s">
        <v>589</v>
      </c>
      <c r="F611" s="128" t="s">
        <v>590</v>
      </c>
      <c r="G611" s="129" t="s">
        <v>586</v>
      </c>
      <c r="H611" s="130">
        <v>3007.1529999999998</v>
      </c>
      <c r="I611" s="131">
        <v>20</v>
      </c>
      <c r="J611" s="132">
        <f>ROUND(I611*H611,2)</f>
        <v>60143.06</v>
      </c>
      <c r="K611" s="133"/>
      <c r="L611" s="27"/>
      <c r="M611" s="134" t="s">
        <v>1</v>
      </c>
      <c r="N611" s="135" t="s">
        <v>43</v>
      </c>
      <c r="P611" s="136">
        <f>O611*H611</f>
        <v>0</v>
      </c>
      <c r="Q611" s="136">
        <v>0</v>
      </c>
      <c r="R611" s="136">
        <f>Q611*H611</f>
        <v>0</v>
      </c>
      <c r="S611" s="136">
        <v>0</v>
      </c>
      <c r="T611" s="137">
        <f>S611*H611</f>
        <v>0</v>
      </c>
      <c r="AR611" s="138" t="s">
        <v>141</v>
      </c>
      <c r="AT611" s="138" t="s">
        <v>137</v>
      </c>
      <c r="AU611" s="138" t="s">
        <v>88</v>
      </c>
      <c r="AY611" s="17" t="s">
        <v>135</v>
      </c>
      <c r="BE611" s="139">
        <f>IF(N611="základní",J611,0)</f>
        <v>60143.06</v>
      </c>
      <c r="BF611" s="139">
        <f>IF(N611="snížená",J611,0)</f>
        <v>0</v>
      </c>
      <c r="BG611" s="139">
        <f>IF(N611="zákl. přenesená",J611,0)</f>
        <v>0</v>
      </c>
      <c r="BH611" s="139">
        <f>IF(N611="sníž. přenesená",J611,0)</f>
        <v>0</v>
      </c>
      <c r="BI611" s="139">
        <f>IF(N611="nulová",J611,0)</f>
        <v>0</v>
      </c>
      <c r="BJ611" s="17" t="s">
        <v>86</v>
      </c>
      <c r="BK611" s="139">
        <f>ROUND(I611*H611,2)</f>
        <v>60143.06</v>
      </c>
      <c r="BL611" s="17" t="s">
        <v>141</v>
      </c>
      <c r="BM611" s="138" t="s">
        <v>591</v>
      </c>
    </row>
    <row r="612" spans="2:65" s="1" customFormat="1" ht="24.15" customHeight="1">
      <c r="B612" s="27"/>
      <c r="C612" s="126" t="s">
        <v>592</v>
      </c>
      <c r="D612" s="126" t="s">
        <v>137</v>
      </c>
      <c r="E612" s="127" t="s">
        <v>593</v>
      </c>
      <c r="F612" s="128" t="s">
        <v>594</v>
      </c>
      <c r="G612" s="129" t="s">
        <v>586</v>
      </c>
      <c r="H612" s="130">
        <v>30071.53</v>
      </c>
      <c r="I612" s="131">
        <v>1</v>
      </c>
      <c r="J612" s="132">
        <f>ROUND(I612*H612,2)</f>
        <v>30071.53</v>
      </c>
      <c r="K612" s="133"/>
      <c r="L612" s="27"/>
      <c r="M612" s="134" t="s">
        <v>1</v>
      </c>
      <c r="N612" s="135" t="s">
        <v>43</v>
      </c>
      <c r="P612" s="136">
        <f>O612*H612</f>
        <v>0</v>
      </c>
      <c r="Q612" s="136">
        <v>0</v>
      </c>
      <c r="R612" s="136">
        <f>Q612*H612</f>
        <v>0</v>
      </c>
      <c r="S612" s="136">
        <v>0</v>
      </c>
      <c r="T612" s="137">
        <f>S612*H612</f>
        <v>0</v>
      </c>
      <c r="AR612" s="138" t="s">
        <v>141</v>
      </c>
      <c r="AT612" s="138" t="s">
        <v>137</v>
      </c>
      <c r="AU612" s="138" t="s">
        <v>88</v>
      </c>
      <c r="AY612" s="17" t="s">
        <v>135</v>
      </c>
      <c r="BE612" s="139">
        <f>IF(N612="základní",J612,0)</f>
        <v>30071.53</v>
      </c>
      <c r="BF612" s="139">
        <f>IF(N612="snížená",J612,0)</f>
        <v>0</v>
      </c>
      <c r="BG612" s="139">
        <f>IF(N612="zákl. přenesená",J612,0)</f>
        <v>0</v>
      </c>
      <c r="BH612" s="139">
        <f>IF(N612="sníž. přenesená",J612,0)</f>
        <v>0</v>
      </c>
      <c r="BI612" s="139">
        <f>IF(N612="nulová",J612,0)</f>
        <v>0</v>
      </c>
      <c r="BJ612" s="17" t="s">
        <v>86</v>
      </c>
      <c r="BK612" s="139">
        <f>ROUND(I612*H612,2)</f>
        <v>30071.53</v>
      </c>
      <c r="BL612" s="17" t="s">
        <v>141</v>
      </c>
      <c r="BM612" s="138" t="s">
        <v>595</v>
      </c>
    </row>
    <row r="613" spans="2:65" s="13" customFormat="1">
      <c r="B613" s="147"/>
      <c r="D613" s="141" t="s">
        <v>143</v>
      </c>
      <c r="F613" s="149" t="s">
        <v>596</v>
      </c>
      <c r="H613" s="150">
        <v>30071.53</v>
      </c>
      <c r="I613" s="151"/>
      <c r="L613" s="147"/>
      <c r="M613" s="152"/>
      <c r="T613" s="153"/>
      <c r="AT613" s="148" t="s">
        <v>143</v>
      </c>
      <c r="AU613" s="148" t="s">
        <v>88</v>
      </c>
      <c r="AV613" s="13" t="s">
        <v>88</v>
      </c>
      <c r="AW613" s="13" t="s">
        <v>4</v>
      </c>
      <c r="AX613" s="13" t="s">
        <v>86</v>
      </c>
      <c r="AY613" s="148" t="s">
        <v>135</v>
      </c>
    </row>
    <row r="614" spans="2:65" s="1" customFormat="1" ht="33" customHeight="1">
      <c r="B614" s="27"/>
      <c r="C614" s="126" t="s">
        <v>597</v>
      </c>
      <c r="D614" s="126" t="s">
        <v>137</v>
      </c>
      <c r="E614" s="127" t="s">
        <v>598</v>
      </c>
      <c r="F614" s="128" t="s">
        <v>599</v>
      </c>
      <c r="G614" s="129" t="s">
        <v>586</v>
      </c>
      <c r="H614" s="130">
        <v>1.3169999999999999</v>
      </c>
      <c r="I614" s="131">
        <v>500</v>
      </c>
      <c r="J614" s="132">
        <f>ROUND(I614*H614,2)</f>
        <v>658.5</v>
      </c>
      <c r="K614" s="133"/>
      <c r="L614" s="27"/>
      <c r="M614" s="134" t="s">
        <v>1</v>
      </c>
      <c r="N614" s="135" t="s">
        <v>43</v>
      </c>
      <c r="P614" s="136">
        <f>O614*H614</f>
        <v>0</v>
      </c>
      <c r="Q614" s="136">
        <v>0</v>
      </c>
      <c r="R614" s="136">
        <f>Q614*H614</f>
        <v>0</v>
      </c>
      <c r="S614" s="136">
        <v>0</v>
      </c>
      <c r="T614" s="137">
        <f>S614*H614</f>
        <v>0</v>
      </c>
      <c r="AR614" s="138" t="s">
        <v>141</v>
      </c>
      <c r="AT614" s="138" t="s">
        <v>137</v>
      </c>
      <c r="AU614" s="138" t="s">
        <v>88</v>
      </c>
      <c r="AY614" s="17" t="s">
        <v>135</v>
      </c>
      <c r="BE614" s="139">
        <f>IF(N614="základní",J614,0)</f>
        <v>658.5</v>
      </c>
      <c r="BF614" s="139">
        <f>IF(N614="snížená",J614,0)</f>
        <v>0</v>
      </c>
      <c r="BG614" s="139">
        <f>IF(N614="zákl. přenesená",J614,0)</f>
        <v>0</v>
      </c>
      <c r="BH614" s="139">
        <f>IF(N614="sníž. přenesená",J614,0)</f>
        <v>0</v>
      </c>
      <c r="BI614" s="139">
        <f>IF(N614="nulová",J614,0)</f>
        <v>0</v>
      </c>
      <c r="BJ614" s="17" t="s">
        <v>86</v>
      </c>
      <c r="BK614" s="139">
        <f>ROUND(I614*H614,2)</f>
        <v>658.5</v>
      </c>
      <c r="BL614" s="17" t="s">
        <v>141</v>
      </c>
      <c r="BM614" s="138" t="s">
        <v>600</v>
      </c>
    </row>
    <row r="615" spans="2:65" s="13" customFormat="1">
      <c r="B615" s="147"/>
      <c r="D615" s="141" t="s">
        <v>143</v>
      </c>
      <c r="E615" s="148" t="s">
        <v>1</v>
      </c>
      <c r="F615" s="149" t="s">
        <v>601</v>
      </c>
      <c r="H615" s="150">
        <v>1.3169999999999999</v>
      </c>
      <c r="I615" s="151"/>
      <c r="L615" s="147"/>
      <c r="M615" s="152"/>
      <c r="T615" s="153"/>
      <c r="AT615" s="148" t="s">
        <v>143</v>
      </c>
      <c r="AU615" s="148" t="s">
        <v>88</v>
      </c>
      <c r="AV615" s="13" t="s">
        <v>88</v>
      </c>
      <c r="AW615" s="13" t="s">
        <v>32</v>
      </c>
      <c r="AX615" s="13" t="s">
        <v>78</v>
      </c>
      <c r="AY615" s="148" t="s">
        <v>135</v>
      </c>
    </row>
    <row r="616" spans="2:65" s="14" customFormat="1">
      <c r="B616" s="154"/>
      <c r="D616" s="141" t="s">
        <v>143</v>
      </c>
      <c r="E616" s="155" t="s">
        <v>1</v>
      </c>
      <c r="F616" s="156" t="s">
        <v>147</v>
      </c>
      <c r="H616" s="157">
        <v>1.3169999999999999</v>
      </c>
      <c r="I616" s="158"/>
      <c r="L616" s="154"/>
      <c r="M616" s="159"/>
      <c r="T616" s="160"/>
      <c r="AT616" s="155" t="s">
        <v>143</v>
      </c>
      <c r="AU616" s="155" t="s">
        <v>88</v>
      </c>
      <c r="AV616" s="14" t="s">
        <v>141</v>
      </c>
      <c r="AW616" s="14" t="s">
        <v>32</v>
      </c>
      <c r="AX616" s="14" t="s">
        <v>86</v>
      </c>
      <c r="AY616" s="155" t="s">
        <v>135</v>
      </c>
    </row>
    <row r="617" spans="2:65" s="1" customFormat="1" ht="33" customHeight="1">
      <c r="B617" s="27"/>
      <c r="C617" s="126" t="s">
        <v>602</v>
      </c>
      <c r="D617" s="126" t="s">
        <v>137</v>
      </c>
      <c r="E617" s="127" t="s">
        <v>603</v>
      </c>
      <c r="F617" s="128" t="s">
        <v>604</v>
      </c>
      <c r="G617" s="129" t="s">
        <v>586</v>
      </c>
      <c r="H617" s="130">
        <v>72.186999999999998</v>
      </c>
      <c r="I617" s="131">
        <v>200</v>
      </c>
      <c r="J617" s="132">
        <f>ROUND(I617*H617,2)</f>
        <v>14437.4</v>
      </c>
      <c r="K617" s="133"/>
      <c r="L617" s="27"/>
      <c r="M617" s="134" t="s">
        <v>1</v>
      </c>
      <c r="N617" s="135" t="s">
        <v>43</v>
      </c>
      <c r="P617" s="136">
        <f>O617*H617</f>
        <v>0</v>
      </c>
      <c r="Q617" s="136">
        <v>0</v>
      </c>
      <c r="R617" s="136">
        <f>Q617*H617</f>
        <v>0</v>
      </c>
      <c r="S617" s="136">
        <v>0</v>
      </c>
      <c r="T617" s="137">
        <f>S617*H617</f>
        <v>0</v>
      </c>
      <c r="AR617" s="138" t="s">
        <v>141</v>
      </c>
      <c r="AT617" s="138" t="s">
        <v>137</v>
      </c>
      <c r="AU617" s="138" t="s">
        <v>88</v>
      </c>
      <c r="AY617" s="17" t="s">
        <v>135</v>
      </c>
      <c r="BE617" s="139">
        <f>IF(N617="základní",J617,0)</f>
        <v>14437.4</v>
      </c>
      <c r="BF617" s="139">
        <f>IF(N617="snížená",J617,0)</f>
        <v>0</v>
      </c>
      <c r="BG617" s="139">
        <f>IF(N617="zákl. přenesená",J617,0)</f>
        <v>0</v>
      </c>
      <c r="BH617" s="139">
        <f>IF(N617="sníž. přenesená",J617,0)</f>
        <v>0</v>
      </c>
      <c r="BI617" s="139">
        <f>IF(N617="nulová",J617,0)</f>
        <v>0</v>
      </c>
      <c r="BJ617" s="17" t="s">
        <v>86</v>
      </c>
      <c r="BK617" s="139">
        <f>ROUND(I617*H617,2)</f>
        <v>14437.4</v>
      </c>
      <c r="BL617" s="17" t="s">
        <v>141</v>
      </c>
      <c r="BM617" s="138" t="s">
        <v>605</v>
      </c>
    </row>
    <row r="618" spans="2:65" s="12" customFormat="1">
      <c r="B618" s="140"/>
      <c r="D618" s="141" t="s">
        <v>143</v>
      </c>
      <c r="E618" s="142" t="s">
        <v>1</v>
      </c>
      <c r="F618" s="143" t="s">
        <v>606</v>
      </c>
      <c r="H618" s="142" t="s">
        <v>1</v>
      </c>
      <c r="I618" s="144"/>
      <c r="L618" s="140"/>
      <c r="M618" s="145"/>
      <c r="T618" s="146"/>
      <c r="AT618" s="142" t="s">
        <v>143</v>
      </c>
      <c r="AU618" s="142" t="s">
        <v>88</v>
      </c>
      <c r="AV618" s="12" t="s">
        <v>86</v>
      </c>
      <c r="AW618" s="12" t="s">
        <v>32</v>
      </c>
      <c r="AX618" s="12" t="s">
        <v>78</v>
      </c>
      <c r="AY618" s="142" t="s">
        <v>135</v>
      </c>
    </row>
    <row r="619" spans="2:65" s="13" customFormat="1">
      <c r="B619" s="147"/>
      <c r="D619" s="141" t="s">
        <v>143</v>
      </c>
      <c r="E619" s="148" t="s">
        <v>1</v>
      </c>
      <c r="F619" s="149" t="s">
        <v>607</v>
      </c>
      <c r="H619" s="150">
        <v>65.626000000000005</v>
      </c>
      <c r="I619" s="151"/>
      <c r="L619" s="147"/>
      <c r="M619" s="152"/>
      <c r="T619" s="153"/>
      <c r="AT619" s="148" t="s">
        <v>143</v>
      </c>
      <c r="AU619" s="148" t="s">
        <v>88</v>
      </c>
      <c r="AV619" s="13" t="s">
        <v>88</v>
      </c>
      <c r="AW619" s="13" t="s">
        <v>32</v>
      </c>
      <c r="AX619" s="13" t="s">
        <v>78</v>
      </c>
      <c r="AY619" s="148" t="s">
        <v>135</v>
      </c>
    </row>
    <row r="620" spans="2:65" s="12" customFormat="1">
      <c r="B620" s="140"/>
      <c r="D620" s="141" t="s">
        <v>143</v>
      </c>
      <c r="E620" s="142" t="s">
        <v>1</v>
      </c>
      <c r="F620" s="143" t="s">
        <v>608</v>
      </c>
      <c r="H620" s="142" t="s">
        <v>1</v>
      </c>
      <c r="I620" s="144"/>
      <c r="L620" s="140"/>
      <c r="M620" s="145"/>
      <c r="T620" s="146"/>
      <c r="AT620" s="142" t="s">
        <v>143</v>
      </c>
      <c r="AU620" s="142" t="s">
        <v>88</v>
      </c>
      <c r="AV620" s="12" t="s">
        <v>86</v>
      </c>
      <c r="AW620" s="12" t="s">
        <v>32</v>
      </c>
      <c r="AX620" s="12" t="s">
        <v>78</v>
      </c>
      <c r="AY620" s="142" t="s">
        <v>135</v>
      </c>
    </row>
    <row r="621" spans="2:65" s="13" customFormat="1">
      <c r="B621" s="147"/>
      <c r="D621" s="141" t="s">
        <v>143</v>
      </c>
      <c r="E621" s="148" t="s">
        <v>1</v>
      </c>
      <c r="F621" s="149" t="s">
        <v>609</v>
      </c>
      <c r="H621" s="150">
        <v>3.1520000000000001</v>
      </c>
      <c r="I621" s="151"/>
      <c r="L621" s="147"/>
      <c r="M621" s="152"/>
      <c r="T621" s="153"/>
      <c r="AT621" s="148" t="s">
        <v>143</v>
      </c>
      <c r="AU621" s="148" t="s">
        <v>88</v>
      </c>
      <c r="AV621" s="13" t="s">
        <v>88</v>
      </c>
      <c r="AW621" s="13" t="s">
        <v>32</v>
      </c>
      <c r="AX621" s="13" t="s">
        <v>78</v>
      </c>
      <c r="AY621" s="148" t="s">
        <v>135</v>
      </c>
    </row>
    <row r="622" spans="2:65" s="12" customFormat="1">
      <c r="B622" s="140"/>
      <c r="D622" s="141" t="s">
        <v>143</v>
      </c>
      <c r="E622" s="142" t="s">
        <v>1</v>
      </c>
      <c r="F622" s="143" t="s">
        <v>610</v>
      </c>
      <c r="H622" s="142" t="s">
        <v>1</v>
      </c>
      <c r="I622" s="144"/>
      <c r="L622" s="140"/>
      <c r="M622" s="145"/>
      <c r="T622" s="146"/>
      <c r="AT622" s="142" t="s">
        <v>143</v>
      </c>
      <c r="AU622" s="142" t="s">
        <v>88</v>
      </c>
      <c r="AV622" s="12" t="s">
        <v>86</v>
      </c>
      <c r="AW622" s="12" t="s">
        <v>32</v>
      </c>
      <c r="AX622" s="12" t="s">
        <v>78</v>
      </c>
      <c r="AY622" s="142" t="s">
        <v>135</v>
      </c>
    </row>
    <row r="623" spans="2:65" s="13" customFormat="1">
      <c r="B623" s="147"/>
      <c r="D623" s="141" t="s">
        <v>143</v>
      </c>
      <c r="E623" s="148" t="s">
        <v>1</v>
      </c>
      <c r="F623" s="149" t="s">
        <v>611</v>
      </c>
      <c r="H623" s="150">
        <v>3.4089999999999998</v>
      </c>
      <c r="I623" s="151"/>
      <c r="L623" s="147"/>
      <c r="M623" s="152"/>
      <c r="T623" s="153"/>
      <c r="AT623" s="148" t="s">
        <v>143</v>
      </c>
      <c r="AU623" s="148" t="s">
        <v>88</v>
      </c>
      <c r="AV623" s="13" t="s">
        <v>88</v>
      </c>
      <c r="AW623" s="13" t="s">
        <v>32</v>
      </c>
      <c r="AX623" s="13" t="s">
        <v>78</v>
      </c>
      <c r="AY623" s="148" t="s">
        <v>135</v>
      </c>
    </row>
    <row r="624" spans="2:65" s="14" customFormat="1">
      <c r="B624" s="154"/>
      <c r="D624" s="141" t="s">
        <v>143</v>
      </c>
      <c r="E624" s="155" t="s">
        <v>1</v>
      </c>
      <c r="F624" s="156" t="s">
        <v>147</v>
      </c>
      <c r="H624" s="157">
        <v>72.187000000000012</v>
      </c>
      <c r="I624" s="158"/>
      <c r="L624" s="154"/>
      <c r="M624" s="159"/>
      <c r="T624" s="160"/>
      <c r="AT624" s="155" t="s">
        <v>143</v>
      </c>
      <c r="AU624" s="155" t="s">
        <v>88</v>
      </c>
      <c r="AV624" s="14" t="s">
        <v>141</v>
      </c>
      <c r="AW624" s="14" t="s">
        <v>32</v>
      </c>
      <c r="AX624" s="14" t="s">
        <v>86</v>
      </c>
      <c r="AY624" s="155" t="s">
        <v>135</v>
      </c>
    </row>
    <row r="625" spans="2:65" s="1" customFormat="1" ht="37.950000000000003" customHeight="1">
      <c r="B625" s="27"/>
      <c r="C625" s="126" t="s">
        <v>612</v>
      </c>
      <c r="D625" s="126" t="s">
        <v>137</v>
      </c>
      <c r="E625" s="127" t="s">
        <v>613</v>
      </c>
      <c r="F625" s="128" t="s">
        <v>614</v>
      </c>
      <c r="G625" s="129" t="s">
        <v>586</v>
      </c>
      <c r="H625" s="130">
        <v>0.40100000000000002</v>
      </c>
      <c r="I625" s="131">
        <v>550</v>
      </c>
      <c r="J625" s="132">
        <f>ROUND(I625*H625,2)</f>
        <v>220.55</v>
      </c>
      <c r="K625" s="133"/>
      <c r="L625" s="27"/>
      <c r="M625" s="134" t="s">
        <v>1</v>
      </c>
      <c r="N625" s="135" t="s">
        <v>43</v>
      </c>
      <c r="P625" s="136">
        <f>O625*H625</f>
        <v>0</v>
      </c>
      <c r="Q625" s="136">
        <v>0</v>
      </c>
      <c r="R625" s="136">
        <f>Q625*H625</f>
        <v>0</v>
      </c>
      <c r="S625" s="136">
        <v>0</v>
      </c>
      <c r="T625" s="137">
        <f>S625*H625</f>
        <v>0</v>
      </c>
      <c r="AR625" s="138" t="s">
        <v>141</v>
      </c>
      <c r="AT625" s="138" t="s">
        <v>137</v>
      </c>
      <c r="AU625" s="138" t="s">
        <v>88</v>
      </c>
      <c r="AY625" s="17" t="s">
        <v>135</v>
      </c>
      <c r="BE625" s="139">
        <f>IF(N625="základní",J625,0)</f>
        <v>220.55</v>
      </c>
      <c r="BF625" s="139">
        <f>IF(N625="snížená",J625,0)</f>
        <v>0</v>
      </c>
      <c r="BG625" s="139">
        <f>IF(N625="zákl. přenesená",J625,0)</f>
        <v>0</v>
      </c>
      <c r="BH625" s="139">
        <f>IF(N625="sníž. přenesená",J625,0)</f>
        <v>0</v>
      </c>
      <c r="BI625" s="139">
        <f>IF(N625="nulová",J625,0)</f>
        <v>0</v>
      </c>
      <c r="BJ625" s="17" t="s">
        <v>86</v>
      </c>
      <c r="BK625" s="139">
        <f>ROUND(I625*H625,2)</f>
        <v>220.55</v>
      </c>
      <c r="BL625" s="17" t="s">
        <v>141</v>
      </c>
      <c r="BM625" s="138" t="s">
        <v>615</v>
      </c>
    </row>
    <row r="626" spans="2:65" s="12" customFormat="1">
      <c r="B626" s="140"/>
      <c r="D626" s="141" t="s">
        <v>143</v>
      </c>
      <c r="E626" s="142" t="s">
        <v>1</v>
      </c>
      <c r="F626" s="143" t="s">
        <v>616</v>
      </c>
      <c r="H626" s="142" t="s">
        <v>1</v>
      </c>
      <c r="I626" s="144"/>
      <c r="L626" s="140"/>
      <c r="M626" s="145"/>
      <c r="T626" s="146"/>
      <c r="AT626" s="142" t="s">
        <v>143</v>
      </c>
      <c r="AU626" s="142" t="s">
        <v>88</v>
      </c>
      <c r="AV626" s="12" t="s">
        <v>86</v>
      </c>
      <c r="AW626" s="12" t="s">
        <v>32</v>
      </c>
      <c r="AX626" s="12" t="s">
        <v>78</v>
      </c>
      <c r="AY626" s="142" t="s">
        <v>135</v>
      </c>
    </row>
    <row r="627" spans="2:65" s="13" customFormat="1">
      <c r="B627" s="147"/>
      <c r="D627" s="141" t="s">
        <v>143</v>
      </c>
      <c r="E627" s="148" t="s">
        <v>1</v>
      </c>
      <c r="F627" s="149" t="s">
        <v>617</v>
      </c>
      <c r="H627" s="150">
        <v>0.40100000000000002</v>
      </c>
      <c r="I627" s="151"/>
      <c r="L627" s="147"/>
      <c r="M627" s="152"/>
      <c r="T627" s="153"/>
      <c r="AT627" s="148" t="s">
        <v>143</v>
      </c>
      <c r="AU627" s="148" t="s">
        <v>88</v>
      </c>
      <c r="AV627" s="13" t="s">
        <v>88</v>
      </c>
      <c r="AW627" s="13" t="s">
        <v>32</v>
      </c>
      <c r="AX627" s="13" t="s">
        <v>78</v>
      </c>
      <c r="AY627" s="148" t="s">
        <v>135</v>
      </c>
    </row>
    <row r="628" spans="2:65" s="14" customFormat="1">
      <c r="B628" s="154"/>
      <c r="D628" s="141" t="s">
        <v>143</v>
      </c>
      <c r="E628" s="155" t="s">
        <v>1</v>
      </c>
      <c r="F628" s="156" t="s">
        <v>147</v>
      </c>
      <c r="H628" s="157">
        <v>0.40100000000000002</v>
      </c>
      <c r="I628" s="158"/>
      <c r="L628" s="154"/>
      <c r="M628" s="159"/>
      <c r="T628" s="160"/>
      <c r="AT628" s="155" t="s">
        <v>143</v>
      </c>
      <c r="AU628" s="155" t="s">
        <v>88</v>
      </c>
      <c r="AV628" s="14" t="s">
        <v>141</v>
      </c>
      <c r="AW628" s="14" t="s">
        <v>32</v>
      </c>
      <c r="AX628" s="14" t="s">
        <v>86</v>
      </c>
      <c r="AY628" s="155" t="s">
        <v>135</v>
      </c>
    </row>
    <row r="629" spans="2:65" s="1" customFormat="1" ht="37.950000000000003" customHeight="1">
      <c r="B629" s="27"/>
      <c r="C629" s="126" t="s">
        <v>618</v>
      </c>
      <c r="D629" s="126" t="s">
        <v>137</v>
      </c>
      <c r="E629" s="127" t="s">
        <v>619</v>
      </c>
      <c r="F629" s="128" t="s">
        <v>620</v>
      </c>
      <c r="G629" s="129" t="s">
        <v>586</v>
      </c>
      <c r="H629" s="130">
        <v>4.7039999999999997</v>
      </c>
      <c r="I629" s="131">
        <v>9000</v>
      </c>
      <c r="J629" s="132">
        <f>ROUND(I629*H629,2)</f>
        <v>42336</v>
      </c>
      <c r="K629" s="133"/>
      <c r="L629" s="27"/>
      <c r="M629" s="134" t="s">
        <v>1</v>
      </c>
      <c r="N629" s="135" t="s">
        <v>43</v>
      </c>
      <c r="P629" s="136">
        <f>O629*H629</f>
        <v>0</v>
      </c>
      <c r="Q629" s="136">
        <v>0</v>
      </c>
      <c r="R629" s="136">
        <f>Q629*H629</f>
        <v>0</v>
      </c>
      <c r="S629" s="136">
        <v>0</v>
      </c>
      <c r="T629" s="137">
        <f>S629*H629</f>
        <v>0</v>
      </c>
      <c r="AR629" s="138" t="s">
        <v>141</v>
      </c>
      <c r="AT629" s="138" t="s">
        <v>137</v>
      </c>
      <c r="AU629" s="138" t="s">
        <v>88</v>
      </c>
      <c r="AY629" s="17" t="s">
        <v>135</v>
      </c>
      <c r="BE629" s="139">
        <f>IF(N629="základní",J629,0)</f>
        <v>42336</v>
      </c>
      <c r="BF629" s="139">
        <f>IF(N629="snížená",J629,0)</f>
        <v>0</v>
      </c>
      <c r="BG629" s="139">
        <f>IF(N629="zákl. přenesená",J629,0)</f>
        <v>0</v>
      </c>
      <c r="BH629" s="139">
        <f>IF(N629="sníž. přenesená",J629,0)</f>
        <v>0</v>
      </c>
      <c r="BI629" s="139">
        <f>IF(N629="nulová",J629,0)</f>
        <v>0</v>
      </c>
      <c r="BJ629" s="17" t="s">
        <v>86</v>
      </c>
      <c r="BK629" s="139">
        <f>ROUND(I629*H629,2)</f>
        <v>42336</v>
      </c>
      <c r="BL629" s="17" t="s">
        <v>141</v>
      </c>
      <c r="BM629" s="138" t="s">
        <v>621</v>
      </c>
    </row>
    <row r="630" spans="2:65" s="12" customFormat="1">
      <c r="B630" s="140"/>
      <c r="D630" s="141" t="s">
        <v>143</v>
      </c>
      <c r="E630" s="142" t="s">
        <v>1</v>
      </c>
      <c r="F630" s="143" t="s">
        <v>622</v>
      </c>
      <c r="H630" s="142" t="s">
        <v>1</v>
      </c>
      <c r="I630" s="144"/>
      <c r="L630" s="140"/>
      <c r="M630" s="145"/>
      <c r="T630" s="146"/>
      <c r="AT630" s="142" t="s">
        <v>143</v>
      </c>
      <c r="AU630" s="142" t="s">
        <v>88</v>
      </c>
      <c r="AV630" s="12" t="s">
        <v>86</v>
      </c>
      <c r="AW630" s="12" t="s">
        <v>32</v>
      </c>
      <c r="AX630" s="12" t="s">
        <v>78</v>
      </c>
      <c r="AY630" s="142" t="s">
        <v>135</v>
      </c>
    </row>
    <row r="631" spans="2:65" s="13" customFormat="1">
      <c r="B631" s="147"/>
      <c r="D631" s="141" t="s">
        <v>143</v>
      </c>
      <c r="E631" s="148" t="s">
        <v>1</v>
      </c>
      <c r="F631" s="149" t="s">
        <v>623</v>
      </c>
      <c r="H631" s="150">
        <v>4.7039999999999997</v>
      </c>
      <c r="I631" s="151"/>
      <c r="L631" s="147"/>
      <c r="M631" s="152"/>
      <c r="T631" s="153"/>
      <c r="AT631" s="148" t="s">
        <v>143</v>
      </c>
      <c r="AU631" s="148" t="s">
        <v>88</v>
      </c>
      <c r="AV631" s="13" t="s">
        <v>88</v>
      </c>
      <c r="AW631" s="13" t="s">
        <v>32</v>
      </c>
      <c r="AX631" s="13" t="s">
        <v>78</v>
      </c>
      <c r="AY631" s="148" t="s">
        <v>135</v>
      </c>
    </row>
    <row r="632" spans="2:65" s="14" customFormat="1">
      <c r="B632" s="154"/>
      <c r="D632" s="141" t="s">
        <v>143</v>
      </c>
      <c r="E632" s="155" t="s">
        <v>1</v>
      </c>
      <c r="F632" s="156" t="s">
        <v>147</v>
      </c>
      <c r="H632" s="157">
        <v>4.7039999999999997</v>
      </c>
      <c r="I632" s="158"/>
      <c r="L632" s="154"/>
      <c r="M632" s="159"/>
      <c r="T632" s="160"/>
      <c r="AT632" s="155" t="s">
        <v>143</v>
      </c>
      <c r="AU632" s="155" t="s">
        <v>88</v>
      </c>
      <c r="AV632" s="14" t="s">
        <v>141</v>
      </c>
      <c r="AW632" s="14" t="s">
        <v>32</v>
      </c>
      <c r="AX632" s="14" t="s">
        <v>86</v>
      </c>
      <c r="AY632" s="155" t="s">
        <v>135</v>
      </c>
    </row>
    <row r="633" spans="2:65" s="1" customFormat="1" ht="24.15" customHeight="1">
      <c r="B633" s="27"/>
      <c r="C633" s="126" t="s">
        <v>624</v>
      </c>
      <c r="D633" s="126" t="s">
        <v>137</v>
      </c>
      <c r="E633" s="127" t="s">
        <v>625</v>
      </c>
      <c r="F633" s="128" t="s">
        <v>626</v>
      </c>
      <c r="G633" s="129" t="s">
        <v>586</v>
      </c>
      <c r="H633" s="130">
        <v>4.7039999999999997</v>
      </c>
      <c r="I633" s="131">
        <v>100</v>
      </c>
      <c r="J633" s="132">
        <f>ROUND(I633*H633,2)</f>
        <v>470.4</v>
      </c>
      <c r="K633" s="133"/>
      <c r="L633" s="27"/>
      <c r="M633" s="134" t="s">
        <v>1</v>
      </c>
      <c r="N633" s="135" t="s">
        <v>43</v>
      </c>
      <c r="P633" s="136">
        <f>O633*H633</f>
        <v>0</v>
      </c>
      <c r="Q633" s="136">
        <v>0</v>
      </c>
      <c r="R633" s="136">
        <f>Q633*H633</f>
        <v>0</v>
      </c>
      <c r="S633" s="136">
        <v>0</v>
      </c>
      <c r="T633" s="137">
        <f>S633*H633</f>
        <v>0</v>
      </c>
      <c r="AR633" s="138" t="s">
        <v>141</v>
      </c>
      <c r="AT633" s="138" t="s">
        <v>137</v>
      </c>
      <c r="AU633" s="138" t="s">
        <v>88</v>
      </c>
      <c r="AY633" s="17" t="s">
        <v>135</v>
      </c>
      <c r="BE633" s="139">
        <f>IF(N633="základní",J633,0)</f>
        <v>470.4</v>
      </c>
      <c r="BF633" s="139">
        <f>IF(N633="snížená",J633,0)</f>
        <v>0</v>
      </c>
      <c r="BG633" s="139">
        <f>IF(N633="zákl. přenesená",J633,0)</f>
        <v>0</v>
      </c>
      <c r="BH633" s="139">
        <f>IF(N633="sníž. přenesená",J633,0)</f>
        <v>0</v>
      </c>
      <c r="BI633" s="139">
        <f>IF(N633="nulová",J633,0)</f>
        <v>0</v>
      </c>
      <c r="BJ633" s="17" t="s">
        <v>86</v>
      </c>
      <c r="BK633" s="139">
        <f>ROUND(I633*H633,2)</f>
        <v>470.4</v>
      </c>
      <c r="BL633" s="17" t="s">
        <v>141</v>
      </c>
      <c r="BM633" s="138" t="s">
        <v>627</v>
      </c>
    </row>
    <row r="634" spans="2:65" s="12" customFormat="1">
      <c r="B634" s="140"/>
      <c r="D634" s="141" t="s">
        <v>143</v>
      </c>
      <c r="E634" s="142" t="s">
        <v>1</v>
      </c>
      <c r="F634" s="143" t="s">
        <v>622</v>
      </c>
      <c r="H634" s="142" t="s">
        <v>1</v>
      </c>
      <c r="I634" s="144"/>
      <c r="L634" s="140"/>
      <c r="M634" s="145"/>
      <c r="T634" s="146"/>
      <c r="AT634" s="142" t="s">
        <v>143</v>
      </c>
      <c r="AU634" s="142" t="s">
        <v>88</v>
      </c>
      <c r="AV634" s="12" t="s">
        <v>86</v>
      </c>
      <c r="AW634" s="12" t="s">
        <v>32</v>
      </c>
      <c r="AX634" s="12" t="s">
        <v>78</v>
      </c>
      <c r="AY634" s="142" t="s">
        <v>135</v>
      </c>
    </row>
    <row r="635" spans="2:65" s="13" customFormat="1">
      <c r="B635" s="147"/>
      <c r="D635" s="141" t="s">
        <v>143</v>
      </c>
      <c r="E635" s="148" t="s">
        <v>1</v>
      </c>
      <c r="F635" s="149" t="s">
        <v>623</v>
      </c>
      <c r="H635" s="150">
        <v>4.7039999999999997</v>
      </c>
      <c r="I635" s="151"/>
      <c r="L635" s="147"/>
      <c r="M635" s="152"/>
      <c r="T635" s="153"/>
      <c r="AT635" s="148" t="s">
        <v>143</v>
      </c>
      <c r="AU635" s="148" t="s">
        <v>88</v>
      </c>
      <c r="AV635" s="13" t="s">
        <v>88</v>
      </c>
      <c r="AW635" s="13" t="s">
        <v>32</v>
      </c>
      <c r="AX635" s="13" t="s">
        <v>78</v>
      </c>
      <c r="AY635" s="148" t="s">
        <v>135</v>
      </c>
    </row>
    <row r="636" spans="2:65" s="14" customFormat="1">
      <c r="B636" s="154"/>
      <c r="D636" s="141" t="s">
        <v>143</v>
      </c>
      <c r="E636" s="155" t="s">
        <v>1</v>
      </c>
      <c r="F636" s="156" t="s">
        <v>147</v>
      </c>
      <c r="H636" s="157">
        <v>4.7039999999999997</v>
      </c>
      <c r="I636" s="158"/>
      <c r="L636" s="154"/>
      <c r="M636" s="159"/>
      <c r="T636" s="160"/>
      <c r="AT636" s="155" t="s">
        <v>143</v>
      </c>
      <c r="AU636" s="155" t="s">
        <v>88</v>
      </c>
      <c r="AV636" s="14" t="s">
        <v>141</v>
      </c>
      <c r="AW636" s="14" t="s">
        <v>32</v>
      </c>
      <c r="AX636" s="14" t="s">
        <v>86</v>
      </c>
      <c r="AY636" s="155" t="s">
        <v>135</v>
      </c>
    </row>
    <row r="637" spans="2:65" s="1" customFormat="1" ht="37.950000000000003" customHeight="1">
      <c r="B637" s="27"/>
      <c r="C637" s="126" t="s">
        <v>628</v>
      </c>
      <c r="D637" s="126" t="s">
        <v>137</v>
      </c>
      <c r="E637" s="127" t="s">
        <v>629</v>
      </c>
      <c r="F637" s="128" t="s">
        <v>630</v>
      </c>
      <c r="G637" s="129" t="s">
        <v>586</v>
      </c>
      <c r="H637" s="130">
        <v>226.62700000000001</v>
      </c>
      <c r="I637" s="131">
        <v>200</v>
      </c>
      <c r="J637" s="132">
        <f>ROUND(I637*H637,2)</f>
        <v>45325.4</v>
      </c>
      <c r="K637" s="133"/>
      <c r="L637" s="27"/>
      <c r="M637" s="134" t="s">
        <v>1</v>
      </c>
      <c r="N637" s="135" t="s">
        <v>43</v>
      </c>
      <c r="P637" s="136">
        <f>O637*H637</f>
        <v>0</v>
      </c>
      <c r="Q637" s="136">
        <v>0</v>
      </c>
      <c r="R637" s="136">
        <f>Q637*H637</f>
        <v>0</v>
      </c>
      <c r="S637" s="136">
        <v>0</v>
      </c>
      <c r="T637" s="137">
        <f>S637*H637</f>
        <v>0</v>
      </c>
      <c r="AR637" s="138" t="s">
        <v>141</v>
      </c>
      <c r="AT637" s="138" t="s">
        <v>137</v>
      </c>
      <c r="AU637" s="138" t="s">
        <v>88</v>
      </c>
      <c r="AY637" s="17" t="s">
        <v>135</v>
      </c>
      <c r="BE637" s="139">
        <f>IF(N637="základní",J637,0)</f>
        <v>45325.4</v>
      </c>
      <c r="BF637" s="139">
        <f>IF(N637="snížená",J637,0)</f>
        <v>0</v>
      </c>
      <c r="BG637" s="139">
        <f>IF(N637="zákl. přenesená",J637,0)</f>
        <v>0</v>
      </c>
      <c r="BH637" s="139">
        <f>IF(N637="sníž. přenesená",J637,0)</f>
        <v>0</v>
      </c>
      <c r="BI637" s="139">
        <f>IF(N637="nulová",J637,0)</f>
        <v>0</v>
      </c>
      <c r="BJ637" s="17" t="s">
        <v>86</v>
      </c>
      <c r="BK637" s="139">
        <f>ROUND(I637*H637,2)</f>
        <v>45325.4</v>
      </c>
      <c r="BL637" s="17" t="s">
        <v>141</v>
      </c>
      <c r="BM637" s="138" t="s">
        <v>631</v>
      </c>
    </row>
    <row r="638" spans="2:65" s="13" customFormat="1">
      <c r="B638" s="147"/>
      <c r="D638" s="141" t="s">
        <v>143</v>
      </c>
      <c r="E638" s="148" t="s">
        <v>1</v>
      </c>
      <c r="F638" s="149" t="s">
        <v>632</v>
      </c>
      <c r="H638" s="150">
        <v>226.62700000000001</v>
      </c>
      <c r="I638" s="151"/>
      <c r="L638" s="147"/>
      <c r="M638" s="152"/>
      <c r="T638" s="153"/>
      <c r="AT638" s="148" t="s">
        <v>143</v>
      </c>
      <c r="AU638" s="148" t="s">
        <v>88</v>
      </c>
      <c r="AV638" s="13" t="s">
        <v>88</v>
      </c>
      <c r="AW638" s="13" t="s">
        <v>32</v>
      </c>
      <c r="AX638" s="13" t="s">
        <v>78</v>
      </c>
      <c r="AY638" s="148" t="s">
        <v>135</v>
      </c>
    </row>
    <row r="639" spans="2:65" s="14" customFormat="1">
      <c r="B639" s="154"/>
      <c r="D639" s="141" t="s">
        <v>143</v>
      </c>
      <c r="E639" s="155" t="s">
        <v>1</v>
      </c>
      <c r="F639" s="156" t="s">
        <v>147</v>
      </c>
      <c r="H639" s="157">
        <v>226.62700000000001</v>
      </c>
      <c r="I639" s="158"/>
      <c r="L639" s="154"/>
      <c r="M639" s="159"/>
      <c r="T639" s="160"/>
      <c r="AT639" s="155" t="s">
        <v>143</v>
      </c>
      <c r="AU639" s="155" t="s">
        <v>88</v>
      </c>
      <c r="AV639" s="14" t="s">
        <v>141</v>
      </c>
      <c r="AW639" s="14" t="s">
        <v>32</v>
      </c>
      <c r="AX639" s="14" t="s">
        <v>86</v>
      </c>
      <c r="AY639" s="155" t="s">
        <v>135</v>
      </c>
    </row>
    <row r="640" spans="2:65" s="1" customFormat="1" ht="33" customHeight="1">
      <c r="B640" s="27"/>
      <c r="C640" s="126" t="s">
        <v>633</v>
      </c>
      <c r="D640" s="126" t="s">
        <v>137</v>
      </c>
      <c r="E640" s="127" t="s">
        <v>634</v>
      </c>
      <c r="F640" s="128" t="s">
        <v>635</v>
      </c>
      <c r="G640" s="129" t="s">
        <v>586</v>
      </c>
      <c r="H640" s="130">
        <v>526.07899999999995</v>
      </c>
      <c r="I640" s="131">
        <v>200</v>
      </c>
      <c r="J640" s="132">
        <f>ROUND(I640*H640,2)</f>
        <v>105215.8</v>
      </c>
      <c r="K640" s="133"/>
      <c r="L640" s="27"/>
      <c r="M640" s="134" t="s">
        <v>1</v>
      </c>
      <c r="N640" s="135" t="s">
        <v>43</v>
      </c>
      <c r="P640" s="136">
        <f>O640*H640</f>
        <v>0</v>
      </c>
      <c r="Q640" s="136">
        <v>0</v>
      </c>
      <c r="R640" s="136">
        <f>Q640*H640</f>
        <v>0</v>
      </c>
      <c r="S640" s="136">
        <v>0</v>
      </c>
      <c r="T640" s="137">
        <f>S640*H640</f>
        <v>0</v>
      </c>
      <c r="AR640" s="138" t="s">
        <v>141</v>
      </c>
      <c r="AT640" s="138" t="s">
        <v>137</v>
      </c>
      <c r="AU640" s="138" t="s">
        <v>88</v>
      </c>
      <c r="AY640" s="17" t="s">
        <v>135</v>
      </c>
      <c r="BE640" s="139">
        <f>IF(N640="základní",J640,0)</f>
        <v>105215.8</v>
      </c>
      <c r="BF640" s="139">
        <f>IF(N640="snížená",J640,0)</f>
        <v>0</v>
      </c>
      <c r="BG640" s="139">
        <f>IF(N640="zákl. přenesená",J640,0)</f>
        <v>0</v>
      </c>
      <c r="BH640" s="139">
        <f>IF(N640="sníž. přenesená",J640,0)</f>
        <v>0</v>
      </c>
      <c r="BI640" s="139">
        <f>IF(N640="nulová",J640,0)</f>
        <v>0</v>
      </c>
      <c r="BJ640" s="17" t="s">
        <v>86</v>
      </c>
      <c r="BK640" s="139">
        <f>ROUND(I640*H640,2)</f>
        <v>105215.8</v>
      </c>
      <c r="BL640" s="17" t="s">
        <v>141</v>
      </c>
      <c r="BM640" s="138" t="s">
        <v>636</v>
      </c>
    </row>
    <row r="641" spans="2:65" s="13" customFormat="1">
      <c r="B641" s="147"/>
      <c r="D641" s="141" t="s">
        <v>143</v>
      </c>
      <c r="E641" s="148" t="s">
        <v>1</v>
      </c>
      <c r="F641" s="149" t="s">
        <v>637</v>
      </c>
      <c r="H641" s="150">
        <v>526.07899999999995</v>
      </c>
      <c r="I641" s="151"/>
      <c r="L641" s="147"/>
      <c r="M641" s="152"/>
      <c r="T641" s="153"/>
      <c r="AT641" s="148" t="s">
        <v>143</v>
      </c>
      <c r="AU641" s="148" t="s">
        <v>88</v>
      </c>
      <c r="AV641" s="13" t="s">
        <v>88</v>
      </c>
      <c r="AW641" s="13" t="s">
        <v>32</v>
      </c>
      <c r="AX641" s="13" t="s">
        <v>78</v>
      </c>
      <c r="AY641" s="148" t="s">
        <v>135</v>
      </c>
    </row>
    <row r="642" spans="2:65" s="14" customFormat="1">
      <c r="B642" s="154"/>
      <c r="D642" s="141" t="s">
        <v>143</v>
      </c>
      <c r="E642" s="155" t="s">
        <v>1</v>
      </c>
      <c r="F642" s="156" t="s">
        <v>147</v>
      </c>
      <c r="H642" s="157">
        <v>526.07899999999995</v>
      </c>
      <c r="I642" s="158"/>
      <c r="L642" s="154"/>
      <c r="M642" s="159"/>
      <c r="T642" s="160"/>
      <c r="AT642" s="155" t="s">
        <v>143</v>
      </c>
      <c r="AU642" s="155" t="s">
        <v>88</v>
      </c>
      <c r="AV642" s="14" t="s">
        <v>141</v>
      </c>
      <c r="AW642" s="14" t="s">
        <v>32</v>
      </c>
      <c r="AX642" s="14" t="s">
        <v>86</v>
      </c>
      <c r="AY642" s="155" t="s">
        <v>135</v>
      </c>
    </row>
    <row r="643" spans="2:65" s="1" customFormat="1" ht="37.950000000000003" customHeight="1">
      <c r="B643" s="27"/>
      <c r="C643" s="126" t="s">
        <v>638</v>
      </c>
      <c r="D643" s="126" t="s">
        <v>137</v>
      </c>
      <c r="E643" s="127" t="s">
        <v>639</v>
      </c>
      <c r="F643" s="128" t="s">
        <v>640</v>
      </c>
      <c r="G643" s="129" t="s">
        <v>586</v>
      </c>
      <c r="H643" s="130">
        <v>15.955</v>
      </c>
      <c r="I643" s="131">
        <v>200</v>
      </c>
      <c r="J643" s="132">
        <f>ROUND(I643*H643,2)</f>
        <v>3191</v>
      </c>
      <c r="K643" s="133"/>
      <c r="L643" s="27"/>
      <c r="M643" s="134" t="s">
        <v>1</v>
      </c>
      <c r="N643" s="135" t="s">
        <v>43</v>
      </c>
      <c r="P643" s="136">
        <f>O643*H643</f>
        <v>0</v>
      </c>
      <c r="Q643" s="136">
        <v>0</v>
      </c>
      <c r="R643" s="136">
        <f>Q643*H643</f>
        <v>0</v>
      </c>
      <c r="S643" s="136">
        <v>0</v>
      </c>
      <c r="T643" s="137">
        <f>S643*H643</f>
        <v>0</v>
      </c>
      <c r="AR643" s="138" t="s">
        <v>141</v>
      </c>
      <c r="AT643" s="138" t="s">
        <v>137</v>
      </c>
      <c r="AU643" s="138" t="s">
        <v>88</v>
      </c>
      <c r="AY643" s="17" t="s">
        <v>135</v>
      </c>
      <c r="BE643" s="139">
        <f>IF(N643="základní",J643,0)</f>
        <v>3191</v>
      </c>
      <c r="BF643" s="139">
        <f>IF(N643="snížená",J643,0)</f>
        <v>0</v>
      </c>
      <c r="BG643" s="139">
        <f>IF(N643="zákl. přenesená",J643,0)</f>
        <v>0</v>
      </c>
      <c r="BH643" s="139">
        <f>IF(N643="sníž. přenesená",J643,0)</f>
        <v>0</v>
      </c>
      <c r="BI643" s="139">
        <f>IF(N643="nulová",J643,0)</f>
        <v>0</v>
      </c>
      <c r="BJ643" s="17" t="s">
        <v>86</v>
      </c>
      <c r="BK643" s="139">
        <f>ROUND(I643*H643,2)</f>
        <v>3191</v>
      </c>
      <c r="BL643" s="17" t="s">
        <v>141</v>
      </c>
      <c r="BM643" s="138" t="s">
        <v>641</v>
      </c>
    </row>
    <row r="644" spans="2:65" s="12" customFormat="1">
      <c r="B644" s="140"/>
      <c r="D644" s="141" t="s">
        <v>143</v>
      </c>
      <c r="E644" s="142" t="s">
        <v>1</v>
      </c>
      <c r="F644" s="143" t="s">
        <v>642</v>
      </c>
      <c r="H644" s="142" t="s">
        <v>1</v>
      </c>
      <c r="I644" s="144"/>
      <c r="L644" s="140"/>
      <c r="M644" s="145"/>
      <c r="T644" s="146"/>
      <c r="AT644" s="142" t="s">
        <v>143</v>
      </c>
      <c r="AU644" s="142" t="s">
        <v>88</v>
      </c>
      <c r="AV644" s="12" t="s">
        <v>86</v>
      </c>
      <c r="AW644" s="12" t="s">
        <v>32</v>
      </c>
      <c r="AX644" s="12" t="s">
        <v>78</v>
      </c>
      <c r="AY644" s="142" t="s">
        <v>135</v>
      </c>
    </row>
    <row r="645" spans="2:65" s="13" customFormat="1">
      <c r="B645" s="147"/>
      <c r="D645" s="141" t="s">
        <v>143</v>
      </c>
      <c r="E645" s="148" t="s">
        <v>1</v>
      </c>
      <c r="F645" s="149" t="s">
        <v>643</v>
      </c>
      <c r="H645" s="150">
        <v>15.539</v>
      </c>
      <c r="I645" s="151"/>
      <c r="L645" s="147"/>
      <c r="M645" s="152"/>
      <c r="T645" s="153"/>
      <c r="AT645" s="148" t="s">
        <v>143</v>
      </c>
      <c r="AU645" s="148" t="s">
        <v>88</v>
      </c>
      <c r="AV645" s="13" t="s">
        <v>88</v>
      </c>
      <c r="AW645" s="13" t="s">
        <v>32</v>
      </c>
      <c r="AX645" s="13" t="s">
        <v>78</v>
      </c>
      <c r="AY645" s="148" t="s">
        <v>135</v>
      </c>
    </row>
    <row r="646" spans="2:65" s="12" customFormat="1">
      <c r="B646" s="140"/>
      <c r="D646" s="141" t="s">
        <v>143</v>
      </c>
      <c r="E646" s="142" t="s">
        <v>1</v>
      </c>
      <c r="F646" s="143" t="s">
        <v>644</v>
      </c>
      <c r="H646" s="142" t="s">
        <v>1</v>
      </c>
      <c r="I646" s="144"/>
      <c r="L646" s="140"/>
      <c r="M646" s="145"/>
      <c r="T646" s="146"/>
      <c r="AT646" s="142" t="s">
        <v>143</v>
      </c>
      <c r="AU646" s="142" t="s">
        <v>88</v>
      </c>
      <c r="AV646" s="12" t="s">
        <v>86</v>
      </c>
      <c r="AW646" s="12" t="s">
        <v>32</v>
      </c>
      <c r="AX646" s="12" t="s">
        <v>78</v>
      </c>
      <c r="AY646" s="142" t="s">
        <v>135</v>
      </c>
    </row>
    <row r="647" spans="2:65" s="13" customFormat="1">
      <c r="B647" s="147"/>
      <c r="D647" s="141" t="s">
        <v>143</v>
      </c>
      <c r="E647" s="148" t="s">
        <v>1</v>
      </c>
      <c r="F647" s="149" t="s">
        <v>645</v>
      </c>
      <c r="H647" s="150">
        <v>0.26200000000000001</v>
      </c>
      <c r="I647" s="151"/>
      <c r="L647" s="147"/>
      <c r="M647" s="152"/>
      <c r="T647" s="153"/>
      <c r="AT647" s="148" t="s">
        <v>143</v>
      </c>
      <c r="AU647" s="148" t="s">
        <v>88</v>
      </c>
      <c r="AV647" s="13" t="s">
        <v>88</v>
      </c>
      <c r="AW647" s="13" t="s">
        <v>32</v>
      </c>
      <c r="AX647" s="13" t="s">
        <v>78</v>
      </c>
      <c r="AY647" s="148" t="s">
        <v>135</v>
      </c>
    </row>
    <row r="648" spans="2:65" s="12" customFormat="1">
      <c r="B648" s="140"/>
      <c r="D648" s="141" t="s">
        <v>143</v>
      </c>
      <c r="E648" s="142" t="s">
        <v>1</v>
      </c>
      <c r="F648" s="143" t="s">
        <v>646</v>
      </c>
      <c r="H648" s="142" t="s">
        <v>1</v>
      </c>
      <c r="I648" s="144"/>
      <c r="L648" s="140"/>
      <c r="M648" s="145"/>
      <c r="T648" s="146"/>
      <c r="AT648" s="142" t="s">
        <v>143</v>
      </c>
      <c r="AU648" s="142" t="s">
        <v>88</v>
      </c>
      <c r="AV648" s="12" t="s">
        <v>86</v>
      </c>
      <c r="AW648" s="12" t="s">
        <v>32</v>
      </c>
      <c r="AX648" s="12" t="s">
        <v>78</v>
      </c>
      <c r="AY648" s="142" t="s">
        <v>135</v>
      </c>
    </row>
    <row r="649" spans="2:65" s="13" customFormat="1">
      <c r="B649" s="147"/>
      <c r="D649" s="141" t="s">
        <v>143</v>
      </c>
      <c r="E649" s="148" t="s">
        <v>1</v>
      </c>
      <c r="F649" s="149" t="s">
        <v>647</v>
      </c>
      <c r="H649" s="150">
        <v>0.154</v>
      </c>
      <c r="I649" s="151"/>
      <c r="L649" s="147"/>
      <c r="M649" s="152"/>
      <c r="T649" s="153"/>
      <c r="AT649" s="148" t="s">
        <v>143</v>
      </c>
      <c r="AU649" s="148" t="s">
        <v>88</v>
      </c>
      <c r="AV649" s="13" t="s">
        <v>88</v>
      </c>
      <c r="AW649" s="13" t="s">
        <v>32</v>
      </c>
      <c r="AX649" s="13" t="s">
        <v>78</v>
      </c>
      <c r="AY649" s="148" t="s">
        <v>135</v>
      </c>
    </row>
    <row r="650" spans="2:65" s="14" customFormat="1">
      <c r="B650" s="154"/>
      <c r="D650" s="141" t="s">
        <v>143</v>
      </c>
      <c r="E650" s="155" t="s">
        <v>1</v>
      </c>
      <c r="F650" s="156" t="s">
        <v>147</v>
      </c>
      <c r="H650" s="157">
        <v>15.955</v>
      </c>
      <c r="I650" s="158"/>
      <c r="L650" s="154"/>
      <c r="M650" s="159"/>
      <c r="T650" s="160"/>
      <c r="AT650" s="155" t="s">
        <v>143</v>
      </c>
      <c r="AU650" s="155" t="s">
        <v>88</v>
      </c>
      <c r="AV650" s="14" t="s">
        <v>141</v>
      </c>
      <c r="AW650" s="14" t="s">
        <v>32</v>
      </c>
      <c r="AX650" s="14" t="s">
        <v>86</v>
      </c>
      <c r="AY650" s="155" t="s">
        <v>135</v>
      </c>
    </row>
    <row r="651" spans="2:65" s="1" customFormat="1" ht="44.25" customHeight="1">
      <c r="B651" s="27"/>
      <c r="C651" s="126" t="s">
        <v>648</v>
      </c>
      <c r="D651" s="126" t="s">
        <v>137</v>
      </c>
      <c r="E651" s="127" t="s">
        <v>649</v>
      </c>
      <c r="F651" s="128" t="s">
        <v>650</v>
      </c>
      <c r="G651" s="129" t="s">
        <v>586</v>
      </c>
      <c r="H651" s="130">
        <v>9.5050000000000008</v>
      </c>
      <c r="I651" s="131">
        <v>200</v>
      </c>
      <c r="J651" s="132">
        <f>ROUND(I651*H651,2)</f>
        <v>1901</v>
      </c>
      <c r="K651" s="133"/>
      <c r="L651" s="27"/>
      <c r="M651" s="134" t="s">
        <v>1</v>
      </c>
      <c r="N651" s="135" t="s">
        <v>43</v>
      </c>
      <c r="P651" s="136">
        <f>O651*H651</f>
        <v>0</v>
      </c>
      <c r="Q651" s="136">
        <v>0</v>
      </c>
      <c r="R651" s="136">
        <f>Q651*H651</f>
        <v>0</v>
      </c>
      <c r="S651" s="136">
        <v>0</v>
      </c>
      <c r="T651" s="137">
        <f>S651*H651</f>
        <v>0</v>
      </c>
      <c r="AR651" s="138" t="s">
        <v>141</v>
      </c>
      <c r="AT651" s="138" t="s">
        <v>137</v>
      </c>
      <c r="AU651" s="138" t="s">
        <v>88</v>
      </c>
      <c r="AY651" s="17" t="s">
        <v>135</v>
      </c>
      <c r="BE651" s="139">
        <f>IF(N651="základní",J651,0)</f>
        <v>1901</v>
      </c>
      <c r="BF651" s="139">
        <f>IF(N651="snížená",J651,0)</f>
        <v>0</v>
      </c>
      <c r="BG651" s="139">
        <f>IF(N651="zákl. přenesená",J651,0)</f>
        <v>0</v>
      </c>
      <c r="BH651" s="139">
        <f>IF(N651="sníž. přenesená",J651,0)</f>
        <v>0</v>
      </c>
      <c r="BI651" s="139">
        <f>IF(N651="nulová",J651,0)</f>
        <v>0</v>
      </c>
      <c r="BJ651" s="17" t="s">
        <v>86</v>
      </c>
      <c r="BK651" s="139">
        <f>ROUND(I651*H651,2)</f>
        <v>1901</v>
      </c>
      <c r="BL651" s="17" t="s">
        <v>141</v>
      </c>
      <c r="BM651" s="138" t="s">
        <v>651</v>
      </c>
    </row>
    <row r="652" spans="2:65" s="13" customFormat="1">
      <c r="B652" s="147"/>
      <c r="D652" s="141" t="s">
        <v>143</v>
      </c>
      <c r="E652" s="148" t="s">
        <v>1</v>
      </c>
      <c r="F652" s="149" t="s">
        <v>652</v>
      </c>
      <c r="H652" s="150">
        <v>9.5050000000000008</v>
      </c>
      <c r="I652" s="151"/>
      <c r="L652" s="147"/>
      <c r="M652" s="152"/>
      <c r="T652" s="153"/>
      <c r="AT652" s="148" t="s">
        <v>143</v>
      </c>
      <c r="AU652" s="148" t="s">
        <v>88</v>
      </c>
      <c r="AV652" s="13" t="s">
        <v>88</v>
      </c>
      <c r="AW652" s="13" t="s">
        <v>32</v>
      </c>
      <c r="AX652" s="13" t="s">
        <v>78</v>
      </c>
      <c r="AY652" s="148" t="s">
        <v>135</v>
      </c>
    </row>
    <row r="653" spans="2:65" s="14" customFormat="1">
      <c r="B653" s="154"/>
      <c r="D653" s="141" t="s">
        <v>143</v>
      </c>
      <c r="E653" s="155" t="s">
        <v>1</v>
      </c>
      <c r="F653" s="156" t="s">
        <v>147</v>
      </c>
      <c r="H653" s="157">
        <v>9.5050000000000008</v>
      </c>
      <c r="I653" s="158"/>
      <c r="L653" s="154"/>
      <c r="M653" s="159"/>
      <c r="T653" s="160"/>
      <c r="AT653" s="155" t="s">
        <v>143</v>
      </c>
      <c r="AU653" s="155" t="s">
        <v>88</v>
      </c>
      <c r="AV653" s="14" t="s">
        <v>141</v>
      </c>
      <c r="AW653" s="14" t="s">
        <v>32</v>
      </c>
      <c r="AX653" s="14" t="s">
        <v>86</v>
      </c>
      <c r="AY653" s="155" t="s">
        <v>135</v>
      </c>
    </row>
    <row r="654" spans="2:65" s="1" customFormat="1" ht="44.25" customHeight="1">
      <c r="B654" s="27"/>
      <c r="C654" s="126" t="s">
        <v>653</v>
      </c>
      <c r="D654" s="126" t="s">
        <v>137</v>
      </c>
      <c r="E654" s="127" t="s">
        <v>654</v>
      </c>
      <c r="F654" s="128" t="s">
        <v>655</v>
      </c>
      <c r="G654" s="129" t="s">
        <v>586</v>
      </c>
      <c r="H654" s="130">
        <v>2144.3209999999999</v>
      </c>
      <c r="I654" s="131">
        <v>200</v>
      </c>
      <c r="J654" s="132">
        <f>ROUND(I654*H654,2)</f>
        <v>428864.2</v>
      </c>
      <c r="K654" s="133"/>
      <c r="L654" s="27"/>
      <c r="M654" s="134" t="s">
        <v>1</v>
      </c>
      <c r="N654" s="135" t="s">
        <v>43</v>
      </c>
      <c r="P654" s="136">
        <f>O654*H654</f>
        <v>0</v>
      </c>
      <c r="Q654" s="136">
        <v>0</v>
      </c>
      <c r="R654" s="136">
        <f>Q654*H654</f>
        <v>0</v>
      </c>
      <c r="S654" s="136">
        <v>0</v>
      </c>
      <c r="T654" s="137">
        <f>S654*H654</f>
        <v>0</v>
      </c>
      <c r="AR654" s="138" t="s">
        <v>141</v>
      </c>
      <c r="AT654" s="138" t="s">
        <v>137</v>
      </c>
      <c r="AU654" s="138" t="s">
        <v>88</v>
      </c>
      <c r="AY654" s="17" t="s">
        <v>135</v>
      </c>
      <c r="BE654" s="139">
        <f>IF(N654="základní",J654,0)</f>
        <v>428864.2</v>
      </c>
      <c r="BF654" s="139">
        <f>IF(N654="snížená",J654,0)</f>
        <v>0</v>
      </c>
      <c r="BG654" s="139">
        <f>IF(N654="zákl. přenesená",J654,0)</f>
        <v>0</v>
      </c>
      <c r="BH654" s="139">
        <f>IF(N654="sníž. přenesená",J654,0)</f>
        <v>0</v>
      </c>
      <c r="BI654" s="139">
        <f>IF(N654="nulová",J654,0)</f>
        <v>0</v>
      </c>
      <c r="BJ654" s="17" t="s">
        <v>86</v>
      </c>
      <c r="BK654" s="139">
        <f>ROUND(I654*H654,2)</f>
        <v>428864.2</v>
      </c>
      <c r="BL654" s="17" t="s">
        <v>141</v>
      </c>
      <c r="BM654" s="138" t="s">
        <v>656</v>
      </c>
    </row>
    <row r="655" spans="2:65" s="13" customFormat="1">
      <c r="B655" s="147"/>
      <c r="D655" s="141" t="s">
        <v>143</v>
      </c>
      <c r="E655" s="148" t="s">
        <v>1</v>
      </c>
      <c r="F655" s="149" t="s">
        <v>657</v>
      </c>
      <c r="H655" s="150">
        <v>2144.3209999999999</v>
      </c>
      <c r="I655" s="151"/>
      <c r="L655" s="147"/>
      <c r="M655" s="152"/>
      <c r="T655" s="153"/>
      <c r="AT655" s="148" t="s">
        <v>143</v>
      </c>
      <c r="AU655" s="148" t="s">
        <v>88</v>
      </c>
      <c r="AV655" s="13" t="s">
        <v>88</v>
      </c>
      <c r="AW655" s="13" t="s">
        <v>32</v>
      </c>
      <c r="AX655" s="13" t="s">
        <v>78</v>
      </c>
      <c r="AY655" s="148" t="s">
        <v>135</v>
      </c>
    </row>
    <row r="656" spans="2:65" s="14" customFormat="1">
      <c r="B656" s="154"/>
      <c r="D656" s="141" t="s">
        <v>143</v>
      </c>
      <c r="E656" s="155" t="s">
        <v>1</v>
      </c>
      <c r="F656" s="156" t="s">
        <v>147</v>
      </c>
      <c r="H656" s="157">
        <v>2144.3209999999999</v>
      </c>
      <c r="I656" s="158"/>
      <c r="L656" s="154"/>
      <c r="M656" s="159"/>
      <c r="T656" s="160"/>
      <c r="AT656" s="155" t="s">
        <v>143</v>
      </c>
      <c r="AU656" s="155" t="s">
        <v>88</v>
      </c>
      <c r="AV656" s="14" t="s">
        <v>141</v>
      </c>
      <c r="AW656" s="14" t="s">
        <v>32</v>
      </c>
      <c r="AX656" s="14" t="s">
        <v>86</v>
      </c>
      <c r="AY656" s="155" t="s">
        <v>135</v>
      </c>
    </row>
    <row r="657" spans="2:65" s="1" customFormat="1" ht="44.25" customHeight="1">
      <c r="B657" s="27"/>
      <c r="C657" s="126" t="s">
        <v>658</v>
      </c>
      <c r="D657" s="126" t="s">
        <v>137</v>
      </c>
      <c r="E657" s="127" t="s">
        <v>659</v>
      </c>
      <c r="F657" s="128" t="s">
        <v>660</v>
      </c>
      <c r="G657" s="129" t="s">
        <v>586</v>
      </c>
      <c r="H657" s="130">
        <v>1.6140000000000001</v>
      </c>
      <c r="I657" s="131">
        <v>3100</v>
      </c>
      <c r="J657" s="132">
        <f>ROUND(I657*H657,2)</f>
        <v>5003.3999999999996</v>
      </c>
      <c r="K657" s="133"/>
      <c r="L657" s="27"/>
      <c r="M657" s="134" t="s">
        <v>1</v>
      </c>
      <c r="N657" s="135" t="s">
        <v>43</v>
      </c>
      <c r="P657" s="136">
        <f>O657*H657</f>
        <v>0</v>
      </c>
      <c r="Q657" s="136">
        <v>0</v>
      </c>
      <c r="R657" s="136">
        <f>Q657*H657</f>
        <v>0</v>
      </c>
      <c r="S657" s="136">
        <v>0</v>
      </c>
      <c r="T657" s="137">
        <f>S657*H657</f>
        <v>0</v>
      </c>
      <c r="AR657" s="138" t="s">
        <v>141</v>
      </c>
      <c r="AT657" s="138" t="s">
        <v>137</v>
      </c>
      <c r="AU657" s="138" t="s">
        <v>88</v>
      </c>
      <c r="AY657" s="17" t="s">
        <v>135</v>
      </c>
      <c r="BE657" s="139">
        <f>IF(N657="základní",J657,0)</f>
        <v>5003.3999999999996</v>
      </c>
      <c r="BF657" s="139">
        <f>IF(N657="snížená",J657,0)</f>
        <v>0</v>
      </c>
      <c r="BG657" s="139">
        <f>IF(N657="zákl. přenesená",J657,0)</f>
        <v>0</v>
      </c>
      <c r="BH657" s="139">
        <f>IF(N657="sníž. přenesená",J657,0)</f>
        <v>0</v>
      </c>
      <c r="BI657" s="139">
        <f>IF(N657="nulová",J657,0)</f>
        <v>0</v>
      </c>
      <c r="BJ657" s="17" t="s">
        <v>86</v>
      </c>
      <c r="BK657" s="139">
        <f>ROUND(I657*H657,2)</f>
        <v>5003.3999999999996</v>
      </c>
      <c r="BL657" s="17" t="s">
        <v>141</v>
      </c>
      <c r="BM657" s="138" t="s">
        <v>661</v>
      </c>
    </row>
    <row r="658" spans="2:65" s="12" customFormat="1">
      <c r="B658" s="140"/>
      <c r="D658" s="141" t="s">
        <v>143</v>
      </c>
      <c r="E658" s="142" t="s">
        <v>1</v>
      </c>
      <c r="F658" s="143" t="s">
        <v>662</v>
      </c>
      <c r="H658" s="142" t="s">
        <v>1</v>
      </c>
      <c r="I658" s="144"/>
      <c r="L658" s="140"/>
      <c r="M658" s="145"/>
      <c r="T658" s="146"/>
      <c r="AT658" s="142" t="s">
        <v>143</v>
      </c>
      <c r="AU658" s="142" t="s">
        <v>88</v>
      </c>
      <c r="AV658" s="12" t="s">
        <v>86</v>
      </c>
      <c r="AW658" s="12" t="s">
        <v>32</v>
      </c>
      <c r="AX658" s="12" t="s">
        <v>78</v>
      </c>
      <c r="AY658" s="142" t="s">
        <v>135</v>
      </c>
    </row>
    <row r="659" spans="2:65" s="13" customFormat="1">
      <c r="B659" s="147"/>
      <c r="D659" s="141" t="s">
        <v>143</v>
      </c>
      <c r="E659" s="148" t="s">
        <v>1</v>
      </c>
      <c r="F659" s="149" t="s">
        <v>663</v>
      </c>
      <c r="H659" s="150">
        <v>1.5880000000000001</v>
      </c>
      <c r="I659" s="151"/>
      <c r="L659" s="147"/>
      <c r="M659" s="152"/>
      <c r="T659" s="153"/>
      <c r="AT659" s="148" t="s">
        <v>143</v>
      </c>
      <c r="AU659" s="148" t="s">
        <v>88</v>
      </c>
      <c r="AV659" s="13" t="s">
        <v>88</v>
      </c>
      <c r="AW659" s="13" t="s">
        <v>32</v>
      </c>
      <c r="AX659" s="13" t="s">
        <v>78</v>
      </c>
      <c r="AY659" s="148" t="s">
        <v>135</v>
      </c>
    </row>
    <row r="660" spans="2:65" s="12" customFormat="1">
      <c r="B660" s="140"/>
      <c r="D660" s="141" t="s">
        <v>143</v>
      </c>
      <c r="E660" s="142" t="s">
        <v>1</v>
      </c>
      <c r="F660" s="143" t="s">
        <v>664</v>
      </c>
      <c r="H660" s="142" t="s">
        <v>1</v>
      </c>
      <c r="I660" s="144"/>
      <c r="L660" s="140"/>
      <c r="M660" s="145"/>
      <c r="T660" s="146"/>
      <c r="AT660" s="142" t="s">
        <v>143</v>
      </c>
      <c r="AU660" s="142" t="s">
        <v>88</v>
      </c>
      <c r="AV660" s="12" t="s">
        <v>86</v>
      </c>
      <c r="AW660" s="12" t="s">
        <v>32</v>
      </c>
      <c r="AX660" s="12" t="s">
        <v>78</v>
      </c>
      <c r="AY660" s="142" t="s">
        <v>135</v>
      </c>
    </row>
    <row r="661" spans="2:65" s="13" customFormat="1">
      <c r="B661" s="147"/>
      <c r="D661" s="141" t="s">
        <v>143</v>
      </c>
      <c r="E661" s="148" t="s">
        <v>1</v>
      </c>
      <c r="F661" s="149" t="s">
        <v>665</v>
      </c>
      <c r="H661" s="150">
        <v>2.5999999999999999E-2</v>
      </c>
      <c r="I661" s="151"/>
      <c r="L661" s="147"/>
      <c r="M661" s="152"/>
      <c r="T661" s="153"/>
      <c r="AT661" s="148" t="s">
        <v>143</v>
      </c>
      <c r="AU661" s="148" t="s">
        <v>88</v>
      </c>
      <c r="AV661" s="13" t="s">
        <v>88</v>
      </c>
      <c r="AW661" s="13" t="s">
        <v>32</v>
      </c>
      <c r="AX661" s="13" t="s">
        <v>78</v>
      </c>
      <c r="AY661" s="148" t="s">
        <v>135</v>
      </c>
    </row>
    <row r="662" spans="2:65" s="14" customFormat="1">
      <c r="B662" s="154"/>
      <c r="D662" s="141" t="s">
        <v>143</v>
      </c>
      <c r="E662" s="155" t="s">
        <v>1</v>
      </c>
      <c r="F662" s="156" t="s">
        <v>147</v>
      </c>
      <c r="H662" s="157">
        <v>1.6140000000000001</v>
      </c>
      <c r="I662" s="158"/>
      <c r="L662" s="154"/>
      <c r="M662" s="159"/>
      <c r="T662" s="160"/>
      <c r="AT662" s="155" t="s">
        <v>143</v>
      </c>
      <c r="AU662" s="155" t="s">
        <v>88</v>
      </c>
      <c r="AV662" s="14" t="s">
        <v>141</v>
      </c>
      <c r="AW662" s="14" t="s">
        <v>32</v>
      </c>
      <c r="AX662" s="14" t="s">
        <v>86</v>
      </c>
      <c r="AY662" s="155" t="s">
        <v>135</v>
      </c>
    </row>
    <row r="663" spans="2:65" s="1" customFormat="1" ht="16.5" customHeight="1">
      <c r="B663" s="27"/>
      <c r="C663" s="126" t="s">
        <v>666</v>
      </c>
      <c r="D663" s="126" t="s">
        <v>137</v>
      </c>
      <c r="E663" s="127" t="s">
        <v>667</v>
      </c>
      <c r="F663" s="128" t="s">
        <v>668</v>
      </c>
      <c r="G663" s="129" t="s">
        <v>586</v>
      </c>
      <c r="H663" s="130">
        <v>-4.4429999999999996</v>
      </c>
      <c r="I663" s="131">
        <v>1000</v>
      </c>
      <c r="J663" s="132">
        <f>ROUND(I663*H663,2)</f>
        <v>-4443</v>
      </c>
      <c r="K663" s="133"/>
      <c r="L663" s="27"/>
      <c r="M663" s="134" t="s">
        <v>1</v>
      </c>
      <c r="N663" s="135" t="s">
        <v>43</v>
      </c>
      <c r="P663" s="136">
        <f>O663*H663</f>
        <v>0</v>
      </c>
      <c r="Q663" s="136">
        <v>0</v>
      </c>
      <c r="R663" s="136">
        <f>Q663*H663</f>
        <v>0</v>
      </c>
      <c r="S663" s="136">
        <v>0</v>
      </c>
      <c r="T663" s="137">
        <f>S663*H663</f>
        <v>0</v>
      </c>
      <c r="AR663" s="138" t="s">
        <v>141</v>
      </c>
      <c r="AT663" s="138" t="s">
        <v>137</v>
      </c>
      <c r="AU663" s="138" t="s">
        <v>88</v>
      </c>
      <c r="AY663" s="17" t="s">
        <v>135</v>
      </c>
      <c r="BE663" s="139">
        <f>IF(N663="základní",J663,0)</f>
        <v>-4443</v>
      </c>
      <c r="BF663" s="139">
        <f>IF(N663="snížená",J663,0)</f>
        <v>0</v>
      </c>
      <c r="BG663" s="139">
        <f>IF(N663="zákl. přenesená",J663,0)</f>
        <v>0</v>
      </c>
      <c r="BH663" s="139">
        <f>IF(N663="sníž. přenesená",J663,0)</f>
        <v>0</v>
      </c>
      <c r="BI663" s="139">
        <f>IF(N663="nulová",J663,0)</f>
        <v>0</v>
      </c>
      <c r="BJ663" s="17" t="s">
        <v>86</v>
      </c>
      <c r="BK663" s="139">
        <f>ROUND(I663*H663,2)</f>
        <v>-4443</v>
      </c>
      <c r="BL663" s="17" t="s">
        <v>141</v>
      </c>
      <c r="BM663" s="138" t="s">
        <v>669</v>
      </c>
    </row>
    <row r="664" spans="2:65" s="12" customFormat="1">
      <c r="B664" s="140"/>
      <c r="D664" s="141" t="s">
        <v>143</v>
      </c>
      <c r="E664" s="142" t="s">
        <v>1</v>
      </c>
      <c r="F664" s="143" t="s">
        <v>670</v>
      </c>
      <c r="H664" s="142" t="s">
        <v>1</v>
      </c>
      <c r="I664" s="144"/>
      <c r="L664" s="140"/>
      <c r="M664" s="145"/>
      <c r="T664" s="146"/>
      <c r="AT664" s="142" t="s">
        <v>143</v>
      </c>
      <c r="AU664" s="142" t="s">
        <v>88</v>
      </c>
      <c r="AV664" s="12" t="s">
        <v>86</v>
      </c>
      <c r="AW664" s="12" t="s">
        <v>32</v>
      </c>
      <c r="AX664" s="12" t="s">
        <v>78</v>
      </c>
      <c r="AY664" s="142" t="s">
        <v>135</v>
      </c>
    </row>
    <row r="665" spans="2:65" s="13" customFormat="1">
      <c r="B665" s="147"/>
      <c r="D665" s="141" t="s">
        <v>143</v>
      </c>
      <c r="E665" s="148" t="s">
        <v>1</v>
      </c>
      <c r="F665" s="149" t="s">
        <v>671</v>
      </c>
      <c r="H665" s="150">
        <v>-4.4429999999999996</v>
      </c>
      <c r="I665" s="151"/>
      <c r="L665" s="147"/>
      <c r="M665" s="152"/>
      <c r="T665" s="153"/>
      <c r="AT665" s="148" t="s">
        <v>143</v>
      </c>
      <c r="AU665" s="148" t="s">
        <v>88</v>
      </c>
      <c r="AV665" s="13" t="s">
        <v>88</v>
      </c>
      <c r="AW665" s="13" t="s">
        <v>32</v>
      </c>
      <c r="AX665" s="13" t="s">
        <v>78</v>
      </c>
      <c r="AY665" s="148" t="s">
        <v>135</v>
      </c>
    </row>
    <row r="666" spans="2:65" s="14" customFormat="1">
      <c r="B666" s="154"/>
      <c r="D666" s="141" t="s">
        <v>143</v>
      </c>
      <c r="E666" s="155" t="s">
        <v>1</v>
      </c>
      <c r="F666" s="156" t="s">
        <v>147</v>
      </c>
      <c r="H666" s="157">
        <v>-4.4429999999999996</v>
      </c>
      <c r="I666" s="158"/>
      <c r="L666" s="154"/>
      <c r="M666" s="159"/>
      <c r="T666" s="160"/>
      <c r="AT666" s="155" t="s">
        <v>143</v>
      </c>
      <c r="AU666" s="155" t="s">
        <v>88</v>
      </c>
      <c r="AV666" s="14" t="s">
        <v>141</v>
      </c>
      <c r="AW666" s="14" t="s">
        <v>32</v>
      </c>
      <c r="AX666" s="14" t="s">
        <v>86</v>
      </c>
      <c r="AY666" s="155" t="s">
        <v>135</v>
      </c>
    </row>
    <row r="667" spans="2:65" s="1" customFormat="1" ht="16.5" customHeight="1">
      <c r="B667" s="27"/>
      <c r="C667" s="126" t="s">
        <v>672</v>
      </c>
      <c r="D667" s="126" t="s">
        <v>137</v>
      </c>
      <c r="E667" s="127" t="s">
        <v>673</v>
      </c>
      <c r="F667" s="128" t="s">
        <v>674</v>
      </c>
      <c r="G667" s="129" t="s">
        <v>156</v>
      </c>
      <c r="H667" s="130">
        <v>4.8029999999999999</v>
      </c>
      <c r="I667" s="131">
        <v>200</v>
      </c>
      <c r="J667" s="132">
        <f>ROUND(I667*H667,2)</f>
        <v>960.6</v>
      </c>
      <c r="K667" s="133"/>
      <c r="L667" s="27"/>
      <c r="M667" s="134" t="s">
        <v>1</v>
      </c>
      <c r="N667" s="135" t="s">
        <v>43</v>
      </c>
      <c r="P667" s="136">
        <f>O667*H667</f>
        <v>0</v>
      </c>
      <c r="Q667" s="136">
        <v>0</v>
      </c>
      <c r="R667" s="136">
        <f>Q667*H667</f>
        <v>0</v>
      </c>
      <c r="S667" s="136">
        <v>0</v>
      </c>
      <c r="T667" s="137">
        <f>S667*H667</f>
        <v>0</v>
      </c>
      <c r="AR667" s="138" t="s">
        <v>141</v>
      </c>
      <c r="AT667" s="138" t="s">
        <v>137</v>
      </c>
      <c r="AU667" s="138" t="s">
        <v>88</v>
      </c>
      <c r="AY667" s="17" t="s">
        <v>135</v>
      </c>
      <c r="BE667" s="139">
        <f>IF(N667="základní",J667,0)</f>
        <v>960.6</v>
      </c>
      <c r="BF667" s="139">
        <f>IF(N667="snížená",J667,0)</f>
        <v>0</v>
      </c>
      <c r="BG667" s="139">
        <f>IF(N667="zákl. přenesená",J667,0)</f>
        <v>0</v>
      </c>
      <c r="BH667" s="139">
        <f>IF(N667="sníž. přenesená",J667,0)</f>
        <v>0</v>
      </c>
      <c r="BI667" s="139">
        <f>IF(N667="nulová",J667,0)</f>
        <v>0</v>
      </c>
      <c r="BJ667" s="17" t="s">
        <v>86</v>
      </c>
      <c r="BK667" s="139">
        <f>ROUND(I667*H667,2)</f>
        <v>960.6</v>
      </c>
      <c r="BL667" s="17" t="s">
        <v>141</v>
      </c>
      <c r="BM667" s="138" t="s">
        <v>675</v>
      </c>
    </row>
    <row r="668" spans="2:65" s="1" customFormat="1" ht="16.5" customHeight="1">
      <c r="B668" s="27"/>
      <c r="C668" s="126" t="s">
        <v>676</v>
      </c>
      <c r="D668" s="126" t="s">
        <v>137</v>
      </c>
      <c r="E668" s="127" t="s">
        <v>677</v>
      </c>
      <c r="F668" s="128" t="s">
        <v>678</v>
      </c>
      <c r="G668" s="129" t="s">
        <v>679</v>
      </c>
      <c r="H668" s="130">
        <v>65</v>
      </c>
      <c r="I668" s="131">
        <v>50</v>
      </c>
      <c r="J668" s="132">
        <f>ROUND(I668*H668,2)</f>
        <v>3250</v>
      </c>
      <c r="K668" s="133"/>
      <c r="L668" s="27"/>
      <c r="M668" s="134" t="s">
        <v>1</v>
      </c>
      <c r="N668" s="135" t="s">
        <v>43</v>
      </c>
      <c r="P668" s="136">
        <f>O668*H668</f>
        <v>0</v>
      </c>
      <c r="Q668" s="136">
        <v>0</v>
      </c>
      <c r="R668" s="136">
        <f>Q668*H668</f>
        <v>0</v>
      </c>
      <c r="S668" s="136">
        <v>0</v>
      </c>
      <c r="T668" s="137">
        <f>S668*H668</f>
        <v>0</v>
      </c>
      <c r="AR668" s="138" t="s">
        <v>141</v>
      </c>
      <c r="AT668" s="138" t="s">
        <v>137</v>
      </c>
      <c r="AU668" s="138" t="s">
        <v>88</v>
      </c>
      <c r="AY668" s="17" t="s">
        <v>135</v>
      </c>
      <c r="BE668" s="139">
        <f>IF(N668="základní",J668,0)</f>
        <v>3250</v>
      </c>
      <c r="BF668" s="139">
        <f>IF(N668="snížená",J668,0)</f>
        <v>0</v>
      </c>
      <c r="BG668" s="139">
        <f>IF(N668="zákl. přenesená",J668,0)</f>
        <v>0</v>
      </c>
      <c r="BH668" s="139">
        <f>IF(N668="sníž. přenesená",J668,0)</f>
        <v>0</v>
      </c>
      <c r="BI668" s="139">
        <f>IF(N668="nulová",J668,0)</f>
        <v>0</v>
      </c>
      <c r="BJ668" s="17" t="s">
        <v>86</v>
      </c>
      <c r="BK668" s="139">
        <f>ROUND(I668*H668,2)</f>
        <v>3250</v>
      </c>
      <c r="BL668" s="17" t="s">
        <v>141</v>
      </c>
      <c r="BM668" s="138" t="s">
        <v>680</v>
      </c>
    </row>
    <row r="669" spans="2:65" s="13" customFormat="1">
      <c r="B669" s="147"/>
      <c r="D669" s="141" t="s">
        <v>143</v>
      </c>
      <c r="E669" s="148" t="s">
        <v>1</v>
      </c>
      <c r="F669" s="149" t="s">
        <v>681</v>
      </c>
      <c r="H669" s="150">
        <v>65</v>
      </c>
      <c r="I669" s="151"/>
      <c r="L669" s="147"/>
      <c r="M669" s="152"/>
      <c r="T669" s="153"/>
      <c r="AT669" s="148" t="s">
        <v>143</v>
      </c>
      <c r="AU669" s="148" t="s">
        <v>88</v>
      </c>
      <c r="AV669" s="13" t="s">
        <v>88</v>
      </c>
      <c r="AW669" s="13" t="s">
        <v>32</v>
      </c>
      <c r="AX669" s="13" t="s">
        <v>78</v>
      </c>
      <c r="AY669" s="148" t="s">
        <v>135</v>
      </c>
    </row>
    <row r="670" spans="2:65" s="14" customFormat="1">
      <c r="B670" s="154"/>
      <c r="D670" s="141" t="s">
        <v>143</v>
      </c>
      <c r="E670" s="155" t="s">
        <v>1</v>
      </c>
      <c r="F670" s="156" t="s">
        <v>147</v>
      </c>
      <c r="H670" s="157">
        <v>65</v>
      </c>
      <c r="I670" s="158"/>
      <c r="L670" s="154"/>
      <c r="M670" s="159"/>
      <c r="T670" s="160"/>
      <c r="AT670" s="155" t="s">
        <v>143</v>
      </c>
      <c r="AU670" s="155" t="s">
        <v>88</v>
      </c>
      <c r="AV670" s="14" t="s">
        <v>141</v>
      </c>
      <c r="AW670" s="14" t="s">
        <v>32</v>
      </c>
      <c r="AX670" s="14" t="s">
        <v>86</v>
      </c>
      <c r="AY670" s="155" t="s">
        <v>135</v>
      </c>
    </row>
    <row r="671" spans="2:65" s="1" customFormat="1" ht="16.5" customHeight="1">
      <c r="B671" s="27"/>
      <c r="C671" s="126" t="s">
        <v>682</v>
      </c>
      <c r="D671" s="126" t="s">
        <v>137</v>
      </c>
      <c r="E671" s="127" t="s">
        <v>683</v>
      </c>
      <c r="F671" s="128" t="s">
        <v>684</v>
      </c>
      <c r="G671" s="129" t="s">
        <v>685</v>
      </c>
      <c r="H671" s="130">
        <v>5</v>
      </c>
      <c r="I671" s="131">
        <v>100</v>
      </c>
      <c r="J671" s="132">
        <f>ROUND(I671*H671,2)</f>
        <v>500</v>
      </c>
      <c r="K671" s="133"/>
      <c r="L671" s="27"/>
      <c r="M671" s="134" t="s">
        <v>1</v>
      </c>
      <c r="N671" s="135" t="s">
        <v>43</v>
      </c>
      <c r="P671" s="136">
        <f>O671*H671</f>
        <v>0</v>
      </c>
      <c r="Q671" s="136">
        <v>0</v>
      </c>
      <c r="R671" s="136">
        <f>Q671*H671</f>
        <v>0</v>
      </c>
      <c r="S671" s="136">
        <v>0</v>
      </c>
      <c r="T671" s="137">
        <f>S671*H671</f>
        <v>0</v>
      </c>
      <c r="AR671" s="138" t="s">
        <v>141</v>
      </c>
      <c r="AT671" s="138" t="s">
        <v>137</v>
      </c>
      <c r="AU671" s="138" t="s">
        <v>88</v>
      </c>
      <c r="AY671" s="17" t="s">
        <v>135</v>
      </c>
      <c r="BE671" s="139">
        <f>IF(N671="základní",J671,0)</f>
        <v>500</v>
      </c>
      <c r="BF671" s="139">
        <f>IF(N671="snížená",J671,0)</f>
        <v>0</v>
      </c>
      <c r="BG671" s="139">
        <f>IF(N671="zákl. přenesená",J671,0)</f>
        <v>0</v>
      </c>
      <c r="BH671" s="139">
        <f>IF(N671="sníž. přenesená",J671,0)</f>
        <v>0</v>
      </c>
      <c r="BI671" s="139">
        <f>IF(N671="nulová",J671,0)</f>
        <v>0</v>
      </c>
      <c r="BJ671" s="17" t="s">
        <v>86</v>
      </c>
      <c r="BK671" s="139">
        <f>ROUND(I671*H671,2)</f>
        <v>500</v>
      </c>
      <c r="BL671" s="17" t="s">
        <v>141</v>
      </c>
      <c r="BM671" s="138" t="s">
        <v>686</v>
      </c>
    </row>
    <row r="672" spans="2:65" s="13" customFormat="1">
      <c r="B672" s="147"/>
      <c r="D672" s="141" t="s">
        <v>143</v>
      </c>
      <c r="E672" s="148" t="s">
        <v>1</v>
      </c>
      <c r="F672" s="149" t="s">
        <v>173</v>
      </c>
      <c r="H672" s="150">
        <v>5</v>
      </c>
      <c r="I672" s="151"/>
      <c r="L672" s="147"/>
      <c r="M672" s="152"/>
      <c r="T672" s="153"/>
      <c r="AT672" s="148" t="s">
        <v>143</v>
      </c>
      <c r="AU672" s="148" t="s">
        <v>88</v>
      </c>
      <c r="AV672" s="13" t="s">
        <v>88</v>
      </c>
      <c r="AW672" s="13" t="s">
        <v>32</v>
      </c>
      <c r="AX672" s="13" t="s">
        <v>78</v>
      </c>
      <c r="AY672" s="148" t="s">
        <v>135</v>
      </c>
    </row>
    <row r="673" spans="2:65" s="14" customFormat="1">
      <c r="B673" s="154"/>
      <c r="D673" s="141" t="s">
        <v>143</v>
      </c>
      <c r="E673" s="155" t="s">
        <v>1</v>
      </c>
      <c r="F673" s="156" t="s">
        <v>147</v>
      </c>
      <c r="H673" s="157">
        <v>5</v>
      </c>
      <c r="I673" s="158"/>
      <c r="L673" s="154"/>
      <c r="M673" s="159"/>
      <c r="T673" s="160"/>
      <c r="AT673" s="155" t="s">
        <v>143</v>
      </c>
      <c r="AU673" s="155" t="s">
        <v>88</v>
      </c>
      <c r="AV673" s="14" t="s">
        <v>141</v>
      </c>
      <c r="AW673" s="14" t="s">
        <v>32</v>
      </c>
      <c r="AX673" s="14" t="s">
        <v>86</v>
      </c>
      <c r="AY673" s="155" t="s">
        <v>135</v>
      </c>
    </row>
    <row r="674" spans="2:65" s="11" customFormat="1" ht="25.95" customHeight="1">
      <c r="B674" s="114"/>
      <c r="D674" s="115" t="s">
        <v>77</v>
      </c>
      <c r="E674" s="116" t="s">
        <v>687</v>
      </c>
      <c r="F674" s="116" t="s">
        <v>688</v>
      </c>
      <c r="I674" s="117"/>
      <c r="J674" s="118">
        <f>BK674</f>
        <v>194972.49000000002</v>
      </c>
      <c r="L674" s="114"/>
      <c r="M674" s="119"/>
      <c r="P674" s="120">
        <f>P675+P683+P688+P731+P873+P905+P930+P977+P992+P1017</f>
        <v>0</v>
      </c>
      <c r="R674" s="120">
        <f>R675+R683+R688+R731+R873+R905+R930+R977+R992+R1017</f>
        <v>5.2918E-2</v>
      </c>
      <c r="T674" s="121">
        <f>T675+T683+T688+T731+T873+T905+T930+T977+T992+T1017</f>
        <v>93.536695399999985</v>
      </c>
      <c r="AR674" s="115" t="s">
        <v>88</v>
      </c>
      <c r="AT674" s="122" t="s">
        <v>77</v>
      </c>
      <c r="AU674" s="122" t="s">
        <v>78</v>
      </c>
      <c r="AY674" s="115" t="s">
        <v>135</v>
      </c>
      <c r="BK674" s="123">
        <f>BK675+BK683+BK688+BK731+BK873+BK905+BK930+BK977+BK992+BK1017</f>
        <v>194972.49000000002</v>
      </c>
    </row>
    <row r="675" spans="2:65" s="11" customFormat="1" ht="22.95" customHeight="1">
      <c r="B675" s="114"/>
      <c r="D675" s="115" t="s">
        <v>77</v>
      </c>
      <c r="E675" s="124" t="s">
        <v>689</v>
      </c>
      <c r="F675" s="124" t="s">
        <v>690</v>
      </c>
      <c r="I675" s="117"/>
      <c r="J675" s="125">
        <f>BK675</f>
        <v>64.5</v>
      </c>
      <c r="L675" s="114"/>
      <c r="M675" s="119"/>
      <c r="P675" s="120">
        <f>SUM(P676:P682)</f>
        <v>0</v>
      </c>
      <c r="R675" s="120">
        <f>SUM(R676:R682)</f>
        <v>0</v>
      </c>
      <c r="T675" s="121">
        <f>SUM(T676:T682)</f>
        <v>2.58E-2</v>
      </c>
      <c r="AR675" s="115" t="s">
        <v>88</v>
      </c>
      <c r="AT675" s="122" t="s">
        <v>77</v>
      </c>
      <c r="AU675" s="122" t="s">
        <v>86</v>
      </c>
      <c r="AY675" s="115" t="s">
        <v>135</v>
      </c>
      <c r="BK675" s="123">
        <f>SUM(BK676:BK682)</f>
        <v>64.5</v>
      </c>
    </row>
    <row r="676" spans="2:65" s="1" customFormat="1" ht="33" customHeight="1">
      <c r="B676" s="27"/>
      <c r="C676" s="126" t="s">
        <v>691</v>
      </c>
      <c r="D676" s="126" t="s">
        <v>137</v>
      </c>
      <c r="E676" s="127" t="s">
        <v>692</v>
      </c>
      <c r="F676" s="128" t="s">
        <v>693</v>
      </c>
      <c r="G676" s="129" t="s">
        <v>140</v>
      </c>
      <c r="H676" s="130">
        <v>6.45</v>
      </c>
      <c r="I676" s="131">
        <v>10</v>
      </c>
      <c r="J676" s="132">
        <f>ROUND(I676*H676,2)</f>
        <v>64.5</v>
      </c>
      <c r="K676" s="133"/>
      <c r="L676" s="27"/>
      <c r="M676" s="134" t="s">
        <v>1</v>
      </c>
      <c r="N676" s="135" t="s">
        <v>43</v>
      </c>
      <c r="P676" s="136">
        <f>O676*H676</f>
        <v>0</v>
      </c>
      <c r="Q676" s="136">
        <v>0</v>
      </c>
      <c r="R676" s="136">
        <f>Q676*H676</f>
        <v>0</v>
      </c>
      <c r="S676" s="136">
        <v>4.0000000000000001E-3</v>
      </c>
      <c r="T676" s="137">
        <f>S676*H676</f>
        <v>2.58E-2</v>
      </c>
      <c r="AR676" s="138" t="s">
        <v>244</v>
      </c>
      <c r="AT676" s="138" t="s">
        <v>137</v>
      </c>
      <c r="AU676" s="138" t="s">
        <v>88</v>
      </c>
      <c r="AY676" s="17" t="s">
        <v>135</v>
      </c>
      <c r="BE676" s="139">
        <f>IF(N676="základní",J676,0)</f>
        <v>64.5</v>
      </c>
      <c r="BF676" s="139">
        <f>IF(N676="snížená",J676,0)</f>
        <v>0</v>
      </c>
      <c r="BG676" s="139">
        <f>IF(N676="zákl. přenesená",J676,0)</f>
        <v>0</v>
      </c>
      <c r="BH676" s="139">
        <f>IF(N676="sníž. přenesená",J676,0)</f>
        <v>0</v>
      </c>
      <c r="BI676" s="139">
        <f>IF(N676="nulová",J676,0)</f>
        <v>0</v>
      </c>
      <c r="BJ676" s="17" t="s">
        <v>86</v>
      </c>
      <c r="BK676" s="139">
        <f>ROUND(I676*H676,2)</f>
        <v>64.5</v>
      </c>
      <c r="BL676" s="17" t="s">
        <v>244</v>
      </c>
      <c r="BM676" s="138" t="s">
        <v>694</v>
      </c>
    </row>
    <row r="677" spans="2:65" s="12" customFormat="1">
      <c r="B677" s="140"/>
      <c r="D677" s="141" t="s">
        <v>143</v>
      </c>
      <c r="E677" s="142" t="s">
        <v>1</v>
      </c>
      <c r="F677" s="143" t="s">
        <v>159</v>
      </c>
      <c r="H677" s="142" t="s">
        <v>1</v>
      </c>
      <c r="I677" s="144"/>
      <c r="L677" s="140"/>
      <c r="M677" s="145"/>
      <c r="T677" s="146"/>
      <c r="AT677" s="142" t="s">
        <v>143</v>
      </c>
      <c r="AU677" s="142" t="s">
        <v>88</v>
      </c>
      <c r="AV677" s="12" t="s">
        <v>86</v>
      </c>
      <c r="AW677" s="12" t="s">
        <v>32</v>
      </c>
      <c r="AX677" s="12" t="s">
        <v>78</v>
      </c>
      <c r="AY677" s="142" t="s">
        <v>135</v>
      </c>
    </row>
    <row r="678" spans="2:65" s="12" customFormat="1">
      <c r="B678" s="140"/>
      <c r="D678" s="141" t="s">
        <v>143</v>
      </c>
      <c r="E678" s="142" t="s">
        <v>1</v>
      </c>
      <c r="F678" s="143" t="s">
        <v>340</v>
      </c>
      <c r="H678" s="142" t="s">
        <v>1</v>
      </c>
      <c r="I678" s="144"/>
      <c r="L678" s="140"/>
      <c r="M678" s="145"/>
      <c r="T678" s="146"/>
      <c r="AT678" s="142" t="s">
        <v>143</v>
      </c>
      <c r="AU678" s="142" t="s">
        <v>88</v>
      </c>
      <c r="AV678" s="12" t="s">
        <v>86</v>
      </c>
      <c r="AW678" s="12" t="s">
        <v>32</v>
      </c>
      <c r="AX678" s="12" t="s">
        <v>78</v>
      </c>
      <c r="AY678" s="142" t="s">
        <v>135</v>
      </c>
    </row>
    <row r="679" spans="2:65" s="12" customFormat="1" ht="20.399999999999999">
      <c r="B679" s="140"/>
      <c r="D679" s="141" t="s">
        <v>143</v>
      </c>
      <c r="E679" s="142" t="s">
        <v>1</v>
      </c>
      <c r="F679" s="143" t="s">
        <v>695</v>
      </c>
      <c r="H679" s="142" t="s">
        <v>1</v>
      </c>
      <c r="I679" s="144"/>
      <c r="L679" s="140"/>
      <c r="M679" s="145"/>
      <c r="T679" s="146"/>
      <c r="AT679" s="142" t="s">
        <v>143</v>
      </c>
      <c r="AU679" s="142" t="s">
        <v>88</v>
      </c>
      <c r="AV679" s="12" t="s">
        <v>86</v>
      </c>
      <c r="AW679" s="12" t="s">
        <v>32</v>
      </c>
      <c r="AX679" s="12" t="s">
        <v>78</v>
      </c>
      <c r="AY679" s="142" t="s">
        <v>135</v>
      </c>
    </row>
    <row r="680" spans="2:65" s="12" customFormat="1">
      <c r="B680" s="140"/>
      <c r="D680" s="141" t="s">
        <v>143</v>
      </c>
      <c r="E680" s="142" t="s">
        <v>1</v>
      </c>
      <c r="F680" s="143" t="s">
        <v>696</v>
      </c>
      <c r="H680" s="142" t="s">
        <v>1</v>
      </c>
      <c r="I680" s="144"/>
      <c r="L680" s="140"/>
      <c r="M680" s="145"/>
      <c r="T680" s="146"/>
      <c r="AT680" s="142" t="s">
        <v>143</v>
      </c>
      <c r="AU680" s="142" t="s">
        <v>88</v>
      </c>
      <c r="AV680" s="12" t="s">
        <v>86</v>
      </c>
      <c r="AW680" s="12" t="s">
        <v>32</v>
      </c>
      <c r="AX680" s="12" t="s">
        <v>78</v>
      </c>
      <c r="AY680" s="142" t="s">
        <v>135</v>
      </c>
    </row>
    <row r="681" spans="2:65" s="13" customFormat="1">
      <c r="B681" s="147"/>
      <c r="D681" s="141" t="s">
        <v>143</v>
      </c>
      <c r="E681" s="148" t="s">
        <v>1</v>
      </c>
      <c r="F681" s="149" t="s">
        <v>697</v>
      </c>
      <c r="H681" s="150">
        <v>6.45</v>
      </c>
      <c r="I681" s="151"/>
      <c r="L681" s="147"/>
      <c r="M681" s="152"/>
      <c r="T681" s="153"/>
      <c r="AT681" s="148" t="s">
        <v>143</v>
      </c>
      <c r="AU681" s="148" t="s">
        <v>88</v>
      </c>
      <c r="AV681" s="13" t="s">
        <v>88</v>
      </c>
      <c r="AW681" s="13" t="s">
        <v>32</v>
      </c>
      <c r="AX681" s="13" t="s">
        <v>78</v>
      </c>
      <c r="AY681" s="148" t="s">
        <v>135</v>
      </c>
    </row>
    <row r="682" spans="2:65" s="14" customFormat="1">
      <c r="B682" s="154"/>
      <c r="D682" s="141" t="s">
        <v>143</v>
      </c>
      <c r="E682" s="155" t="s">
        <v>1</v>
      </c>
      <c r="F682" s="156" t="s">
        <v>147</v>
      </c>
      <c r="H682" s="157">
        <v>6.45</v>
      </c>
      <c r="I682" s="158"/>
      <c r="L682" s="154"/>
      <c r="M682" s="159"/>
      <c r="T682" s="160"/>
      <c r="AT682" s="155" t="s">
        <v>143</v>
      </c>
      <c r="AU682" s="155" t="s">
        <v>88</v>
      </c>
      <c r="AV682" s="14" t="s">
        <v>141</v>
      </c>
      <c r="AW682" s="14" t="s">
        <v>32</v>
      </c>
      <c r="AX682" s="14" t="s">
        <v>86</v>
      </c>
      <c r="AY682" s="155" t="s">
        <v>135</v>
      </c>
    </row>
    <row r="683" spans="2:65" s="11" customFormat="1" ht="22.95" customHeight="1">
      <c r="B683" s="114"/>
      <c r="D683" s="115" t="s">
        <v>77</v>
      </c>
      <c r="E683" s="124" t="s">
        <v>698</v>
      </c>
      <c r="F683" s="124" t="s">
        <v>699</v>
      </c>
      <c r="I683" s="117"/>
      <c r="J683" s="125">
        <f>BK683</f>
        <v>2645.9</v>
      </c>
      <c r="L683" s="114"/>
      <c r="M683" s="119"/>
      <c r="P683" s="120">
        <f>SUM(P684:P687)</f>
        <v>0</v>
      </c>
      <c r="R683" s="120">
        <f>SUM(R684:R687)</f>
        <v>0</v>
      </c>
      <c r="T683" s="121">
        <f>SUM(T684:T687)</f>
        <v>1.58754</v>
      </c>
      <c r="AR683" s="115" t="s">
        <v>88</v>
      </c>
      <c r="AT683" s="122" t="s">
        <v>77</v>
      </c>
      <c r="AU683" s="122" t="s">
        <v>86</v>
      </c>
      <c r="AY683" s="115" t="s">
        <v>135</v>
      </c>
      <c r="BK683" s="123">
        <f>SUM(BK684:BK687)</f>
        <v>2645.9</v>
      </c>
    </row>
    <row r="684" spans="2:65" s="1" customFormat="1" ht="24.15" customHeight="1">
      <c r="B684" s="27"/>
      <c r="C684" s="126" t="s">
        <v>700</v>
      </c>
      <c r="D684" s="126" t="s">
        <v>137</v>
      </c>
      <c r="E684" s="127" t="s">
        <v>701</v>
      </c>
      <c r="F684" s="128" t="s">
        <v>702</v>
      </c>
      <c r="G684" s="129" t="s">
        <v>140</v>
      </c>
      <c r="H684" s="130">
        <v>264.58999999999997</v>
      </c>
      <c r="I684" s="131">
        <v>10</v>
      </c>
      <c r="J684" s="132">
        <f>ROUND(I684*H684,2)</f>
        <v>2645.9</v>
      </c>
      <c r="K684" s="133"/>
      <c r="L684" s="27"/>
      <c r="M684" s="134" t="s">
        <v>1</v>
      </c>
      <c r="N684" s="135" t="s">
        <v>43</v>
      </c>
      <c r="P684" s="136">
        <f>O684*H684</f>
        <v>0</v>
      </c>
      <c r="Q684" s="136">
        <v>0</v>
      </c>
      <c r="R684" s="136">
        <f>Q684*H684</f>
        <v>0</v>
      </c>
      <c r="S684" s="136">
        <v>6.0000000000000001E-3</v>
      </c>
      <c r="T684" s="137">
        <f>S684*H684</f>
        <v>1.58754</v>
      </c>
      <c r="AR684" s="138" t="s">
        <v>244</v>
      </c>
      <c r="AT684" s="138" t="s">
        <v>137</v>
      </c>
      <c r="AU684" s="138" t="s">
        <v>88</v>
      </c>
      <c r="AY684" s="17" t="s">
        <v>135</v>
      </c>
      <c r="BE684" s="139">
        <f>IF(N684="základní",J684,0)</f>
        <v>2645.9</v>
      </c>
      <c r="BF684" s="139">
        <f>IF(N684="snížená",J684,0)</f>
        <v>0</v>
      </c>
      <c r="BG684" s="139">
        <f>IF(N684="zákl. přenesená",J684,0)</f>
        <v>0</v>
      </c>
      <c r="BH684" s="139">
        <f>IF(N684="sníž. přenesená",J684,0)</f>
        <v>0</v>
      </c>
      <c r="BI684" s="139">
        <f>IF(N684="nulová",J684,0)</f>
        <v>0</v>
      </c>
      <c r="BJ684" s="17" t="s">
        <v>86</v>
      </c>
      <c r="BK684" s="139">
        <f>ROUND(I684*H684,2)</f>
        <v>2645.9</v>
      </c>
      <c r="BL684" s="17" t="s">
        <v>244</v>
      </c>
      <c r="BM684" s="138" t="s">
        <v>703</v>
      </c>
    </row>
    <row r="685" spans="2:65" s="12" customFormat="1" ht="20.399999999999999">
      <c r="B685" s="140"/>
      <c r="D685" s="141" t="s">
        <v>143</v>
      </c>
      <c r="E685" s="142" t="s">
        <v>1</v>
      </c>
      <c r="F685" s="143" t="s">
        <v>704</v>
      </c>
      <c r="H685" s="142" t="s">
        <v>1</v>
      </c>
      <c r="I685" s="144"/>
      <c r="L685" s="140"/>
      <c r="M685" s="145"/>
      <c r="T685" s="146"/>
      <c r="AT685" s="142" t="s">
        <v>143</v>
      </c>
      <c r="AU685" s="142" t="s">
        <v>88</v>
      </c>
      <c r="AV685" s="12" t="s">
        <v>86</v>
      </c>
      <c r="AW685" s="12" t="s">
        <v>32</v>
      </c>
      <c r="AX685" s="12" t="s">
        <v>78</v>
      </c>
      <c r="AY685" s="142" t="s">
        <v>135</v>
      </c>
    </row>
    <row r="686" spans="2:65" s="13" customFormat="1" ht="20.399999999999999">
      <c r="B686" s="147"/>
      <c r="D686" s="141" t="s">
        <v>143</v>
      </c>
      <c r="E686" s="148" t="s">
        <v>1</v>
      </c>
      <c r="F686" s="149" t="s">
        <v>705</v>
      </c>
      <c r="H686" s="150">
        <v>264.58999999999997</v>
      </c>
      <c r="I686" s="151"/>
      <c r="L686" s="147"/>
      <c r="M686" s="152"/>
      <c r="T686" s="153"/>
      <c r="AT686" s="148" t="s">
        <v>143</v>
      </c>
      <c r="AU686" s="148" t="s">
        <v>88</v>
      </c>
      <c r="AV686" s="13" t="s">
        <v>88</v>
      </c>
      <c r="AW686" s="13" t="s">
        <v>32</v>
      </c>
      <c r="AX686" s="13" t="s">
        <v>78</v>
      </c>
      <c r="AY686" s="148" t="s">
        <v>135</v>
      </c>
    </row>
    <row r="687" spans="2:65" s="14" customFormat="1">
      <c r="B687" s="154"/>
      <c r="D687" s="141" t="s">
        <v>143</v>
      </c>
      <c r="E687" s="155" t="s">
        <v>1</v>
      </c>
      <c r="F687" s="156" t="s">
        <v>147</v>
      </c>
      <c r="H687" s="157">
        <v>264.58999999999997</v>
      </c>
      <c r="I687" s="158"/>
      <c r="L687" s="154"/>
      <c r="M687" s="159"/>
      <c r="T687" s="160"/>
      <c r="AT687" s="155" t="s">
        <v>143</v>
      </c>
      <c r="AU687" s="155" t="s">
        <v>88</v>
      </c>
      <c r="AV687" s="14" t="s">
        <v>141</v>
      </c>
      <c r="AW687" s="14" t="s">
        <v>32</v>
      </c>
      <c r="AX687" s="14" t="s">
        <v>86</v>
      </c>
      <c r="AY687" s="155" t="s">
        <v>135</v>
      </c>
    </row>
    <row r="688" spans="2:65" s="11" customFormat="1" ht="22.95" customHeight="1">
      <c r="B688" s="114"/>
      <c r="D688" s="115" t="s">
        <v>77</v>
      </c>
      <c r="E688" s="124" t="s">
        <v>706</v>
      </c>
      <c r="F688" s="124" t="s">
        <v>707</v>
      </c>
      <c r="I688" s="117"/>
      <c r="J688" s="125">
        <f>BK688</f>
        <v>90</v>
      </c>
      <c r="L688" s="114"/>
      <c r="M688" s="119"/>
      <c r="P688" s="120">
        <f>SUM(P689:P730)</f>
        <v>0</v>
      </c>
      <c r="R688" s="120">
        <f>SUM(R689:R730)</f>
        <v>0</v>
      </c>
      <c r="T688" s="121">
        <f>SUM(T689:T730)</f>
        <v>0.15375000000000003</v>
      </c>
      <c r="AR688" s="115" t="s">
        <v>88</v>
      </c>
      <c r="AT688" s="122" t="s">
        <v>77</v>
      </c>
      <c r="AU688" s="122" t="s">
        <v>86</v>
      </c>
      <c r="AY688" s="115" t="s">
        <v>135</v>
      </c>
      <c r="BK688" s="123">
        <f>SUM(BK689:BK730)</f>
        <v>90</v>
      </c>
    </row>
    <row r="689" spans="2:65" s="1" customFormat="1" ht="16.5" customHeight="1">
      <c r="B689" s="27"/>
      <c r="C689" s="126" t="s">
        <v>708</v>
      </c>
      <c r="D689" s="126" t="s">
        <v>137</v>
      </c>
      <c r="E689" s="127" t="s">
        <v>709</v>
      </c>
      <c r="F689" s="128" t="s">
        <v>710</v>
      </c>
      <c r="G689" s="129" t="s">
        <v>211</v>
      </c>
      <c r="H689" s="130">
        <v>1</v>
      </c>
      <c r="I689" s="131">
        <v>10</v>
      </c>
      <c r="J689" s="132">
        <f>ROUND(I689*H689,2)</f>
        <v>10</v>
      </c>
      <c r="K689" s="133"/>
      <c r="L689" s="27"/>
      <c r="M689" s="134" t="s">
        <v>1</v>
      </c>
      <c r="N689" s="135" t="s">
        <v>43</v>
      </c>
      <c r="P689" s="136">
        <f>O689*H689</f>
        <v>0</v>
      </c>
      <c r="Q689" s="136">
        <v>0</v>
      </c>
      <c r="R689" s="136">
        <f>Q689*H689</f>
        <v>0</v>
      </c>
      <c r="S689" s="136">
        <v>1.933E-2</v>
      </c>
      <c r="T689" s="137">
        <f>S689*H689</f>
        <v>1.933E-2</v>
      </c>
      <c r="AR689" s="138" t="s">
        <v>244</v>
      </c>
      <c r="AT689" s="138" t="s">
        <v>137</v>
      </c>
      <c r="AU689" s="138" t="s">
        <v>88</v>
      </c>
      <c r="AY689" s="17" t="s">
        <v>135</v>
      </c>
      <c r="BE689" s="139">
        <f>IF(N689="základní",J689,0)</f>
        <v>10</v>
      </c>
      <c r="BF689" s="139">
        <f>IF(N689="snížená",J689,0)</f>
        <v>0</v>
      </c>
      <c r="BG689" s="139">
        <f>IF(N689="zákl. přenesená",J689,0)</f>
        <v>0</v>
      </c>
      <c r="BH689" s="139">
        <f>IF(N689="sníž. přenesená",J689,0)</f>
        <v>0</v>
      </c>
      <c r="BI689" s="139">
        <f>IF(N689="nulová",J689,0)</f>
        <v>0</v>
      </c>
      <c r="BJ689" s="17" t="s">
        <v>86</v>
      </c>
      <c r="BK689" s="139">
        <f>ROUND(I689*H689,2)</f>
        <v>10</v>
      </c>
      <c r="BL689" s="17" t="s">
        <v>244</v>
      </c>
      <c r="BM689" s="138" t="s">
        <v>711</v>
      </c>
    </row>
    <row r="690" spans="2:65" s="12" customFormat="1">
      <c r="B690" s="140"/>
      <c r="D690" s="141" t="s">
        <v>143</v>
      </c>
      <c r="E690" s="142" t="s">
        <v>1</v>
      </c>
      <c r="F690" s="143" t="s">
        <v>308</v>
      </c>
      <c r="H690" s="142" t="s">
        <v>1</v>
      </c>
      <c r="I690" s="144"/>
      <c r="L690" s="140"/>
      <c r="M690" s="145"/>
      <c r="T690" s="146"/>
      <c r="AT690" s="142" t="s">
        <v>143</v>
      </c>
      <c r="AU690" s="142" t="s">
        <v>88</v>
      </c>
      <c r="AV690" s="12" t="s">
        <v>86</v>
      </c>
      <c r="AW690" s="12" t="s">
        <v>32</v>
      </c>
      <c r="AX690" s="12" t="s">
        <v>78</v>
      </c>
      <c r="AY690" s="142" t="s">
        <v>135</v>
      </c>
    </row>
    <row r="691" spans="2:65" s="12" customFormat="1">
      <c r="B691" s="140"/>
      <c r="D691" s="141" t="s">
        <v>143</v>
      </c>
      <c r="E691" s="142" t="s">
        <v>1</v>
      </c>
      <c r="F691" s="143" t="s">
        <v>340</v>
      </c>
      <c r="H691" s="142" t="s">
        <v>1</v>
      </c>
      <c r="I691" s="144"/>
      <c r="L691" s="140"/>
      <c r="M691" s="145"/>
      <c r="T691" s="146"/>
      <c r="AT691" s="142" t="s">
        <v>143</v>
      </c>
      <c r="AU691" s="142" t="s">
        <v>88</v>
      </c>
      <c r="AV691" s="12" t="s">
        <v>86</v>
      </c>
      <c r="AW691" s="12" t="s">
        <v>32</v>
      </c>
      <c r="AX691" s="12" t="s">
        <v>78</v>
      </c>
      <c r="AY691" s="142" t="s">
        <v>135</v>
      </c>
    </row>
    <row r="692" spans="2:65" s="13" customFormat="1">
      <c r="B692" s="147"/>
      <c r="D692" s="141" t="s">
        <v>143</v>
      </c>
      <c r="E692" s="148" t="s">
        <v>1</v>
      </c>
      <c r="F692" s="149" t="s">
        <v>86</v>
      </c>
      <c r="H692" s="150">
        <v>1</v>
      </c>
      <c r="I692" s="151"/>
      <c r="L692" s="147"/>
      <c r="M692" s="152"/>
      <c r="T692" s="153"/>
      <c r="AT692" s="148" t="s">
        <v>143</v>
      </c>
      <c r="AU692" s="148" t="s">
        <v>88</v>
      </c>
      <c r="AV692" s="13" t="s">
        <v>88</v>
      </c>
      <c r="AW692" s="13" t="s">
        <v>32</v>
      </c>
      <c r="AX692" s="13" t="s">
        <v>78</v>
      </c>
      <c r="AY692" s="148" t="s">
        <v>135</v>
      </c>
    </row>
    <row r="693" spans="2:65" s="14" customFormat="1">
      <c r="B693" s="154"/>
      <c r="D693" s="141" t="s">
        <v>143</v>
      </c>
      <c r="E693" s="155" t="s">
        <v>1</v>
      </c>
      <c r="F693" s="156" t="s">
        <v>147</v>
      </c>
      <c r="H693" s="157">
        <v>1</v>
      </c>
      <c r="I693" s="158"/>
      <c r="L693" s="154"/>
      <c r="M693" s="159"/>
      <c r="T693" s="160"/>
      <c r="AT693" s="155" t="s">
        <v>143</v>
      </c>
      <c r="AU693" s="155" t="s">
        <v>88</v>
      </c>
      <c r="AV693" s="14" t="s">
        <v>141</v>
      </c>
      <c r="AW693" s="14" t="s">
        <v>32</v>
      </c>
      <c r="AX693" s="14" t="s">
        <v>86</v>
      </c>
      <c r="AY693" s="155" t="s">
        <v>135</v>
      </c>
    </row>
    <row r="694" spans="2:65" s="1" customFormat="1" ht="16.5" customHeight="1">
      <c r="B694" s="27"/>
      <c r="C694" s="126" t="s">
        <v>712</v>
      </c>
      <c r="D694" s="126" t="s">
        <v>137</v>
      </c>
      <c r="E694" s="127" t="s">
        <v>713</v>
      </c>
      <c r="F694" s="128" t="s">
        <v>714</v>
      </c>
      <c r="G694" s="129" t="s">
        <v>211</v>
      </c>
      <c r="H694" s="130">
        <v>1</v>
      </c>
      <c r="I694" s="131">
        <v>10</v>
      </c>
      <c r="J694" s="132">
        <f>ROUND(I694*H694,2)</f>
        <v>10</v>
      </c>
      <c r="K694" s="133"/>
      <c r="L694" s="27"/>
      <c r="M694" s="134" t="s">
        <v>1</v>
      </c>
      <c r="N694" s="135" t="s">
        <v>43</v>
      </c>
      <c r="P694" s="136">
        <f>O694*H694</f>
        <v>0</v>
      </c>
      <c r="Q694" s="136">
        <v>0</v>
      </c>
      <c r="R694" s="136">
        <f>Q694*H694</f>
        <v>0</v>
      </c>
      <c r="S694" s="136">
        <v>1.9460000000000002E-2</v>
      </c>
      <c r="T694" s="137">
        <f>S694*H694</f>
        <v>1.9460000000000002E-2</v>
      </c>
      <c r="AR694" s="138" t="s">
        <v>244</v>
      </c>
      <c r="AT694" s="138" t="s">
        <v>137</v>
      </c>
      <c r="AU694" s="138" t="s">
        <v>88</v>
      </c>
      <c r="AY694" s="17" t="s">
        <v>135</v>
      </c>
      <c r="BE694" s="139">
        <f>IF(N694="základní",J694,0)</f>
        <v>10</v>
      </c>
      <c r="BF694" s="139">
        <f>IF(N694="snížená",J694,0)</f>
        <v>0</v>
      </c>
      <c r="BG694" s="139">
        <f>IF(N694="zákl. přenesená",J694,0)</f>
        <v>0</v>
      </c>
      <c r="BH694" s="139">
        <f>IF(N694="sníž. přenesená",J694,0)</f>
        <v>0</v>
      </c>
      <c r="BI694" s="139">
        <f>IF(N694="nulová",J694,0)</f>
        <v>0</v>
      </c>
      <c r="BJ694" s="17" t="s">
        <v>86</v>
      </c>
      <c r="BK694" s="139">
        <f>ROUND(I694*H694,2)</f>
        <v>10</v>
      </c>
      <c r="BL694" s="17" t="s">
        <v>244</v>
      </c>
      <c r="BM694" s="138" t="s">
        <v>715</v>
      </c>
    </row>
    <row r="695" spans="2:65" s="12" customFormat="1">
      <c r="B695" s="140"/>
      <c r="D695" s="141" t="s">
        <v>143</v>
      </c>
      <c r="E695" s="142" t="s">
        <v>1</v>
      </c>
      <c r="F695" s="143" t="s">
        <v>308</v>
      </c>
      <c r="H695" s="142" t="s">
        <v>1</v>
      </c>
      <c r="I695" s="144"/>
      <c r="L695" s="140"/>
      <c r="M695" s="145"/>
      <c r="T695" s="146"/>
      <c r="AT695" s="142" t="s">
        <v>143</v>
      </c>
      <c r="AU695" s="142" t="s">
        <v>88</v>
      </c>
      <c r="AV695" s="12" t="s">
        <v>86</v>
      </c>
      <c r="AW695" s="12" t="s">
        <v>32</v>
      </c>
      <c r="AX695" s="12" t="s">
        <v>78</v>
      </c>
      <c r="AY695" s="142" t="s">
        <v>135</v>
      </c>
    </row>
    <row r="696" spans="2:65" s="12" customFormat="1">
      <c r="B696" s="140"/>
      <c r="D696" s="141" t="s">
        <v>143</v>
      </c>
      <c r="E696" s="142" t="s">
        <v>1</v>
      </c>
      <c r="F696" s="143" t="s">
        <v>340</v>
      </c>
      <c r="H696" s="142" t="s">
        <v>1</v>
      </c>
      <c r="I696" s="144"/>
      <c r="L696" s="140"/>
      <c r="M696" s="145"/>
      <c r="T696" s="146"/>
      <c r="AT696" s="142" t="s">
        <v>143</v>
      </c>
      <c r="AU696" s="142" t="s">
        <v>88</v>
      </c>
      <c r="AV696" s="12" t="s">
        <v>86</v>
      </c>
      <c r="AW696" s="12" t="s">
        <v>32</v>
      </c>
      <c r="AX696" s="12" t="s">
        <v>78</v>
      </c>
      <c r="AY696" s="142" t="s">
        <v>135</v>
      </c>
    </row>
    <row r="697" spans="2:65" s="13" customFormat="1">
      <c r="B697" s="147"/>
      <c r="D697" s="141" t="s">
        <v>143</v>
      </c>
      <c r="E697" s="148" t="s">
        <v>1</v>
      </c>
      <c r="F697" s="149" t="s">
        <v>86</v>
      </c>
      <c r="H697" s="150">
        <v>1</v>
      </c>
      <c r="I697" s="151"/>
      <c r="L697" s="147"/>
      <c r="M697" s="152"/>
      <c r="T697" s="153"/>
      <c r="AT697" s="148" t="s">
        <v>143</v>
      </c>
      <c r="AU697" s="148" t="s">
        <v>88</v>
      </c>
      <c r="AV697" s="13" t="s">
        <v>88</v>
      </c>
      <c r="AW697" s="13" t="s">
        <v>32</v>
      </c>
      <c r="AX697" s="13" t="s">
        <v>78</v>
      </c>
      <c r="AY697" s="148" t="s">
        <v>135</v>
      </c>
    </row>
    <row r="698" spans="2:65" s="14" customFormat="1">
      <c r="B698" s="154"/>
      <c r="D698" s="141" t="s">
        <v>143</v>
      </c>
      <c r="E698" s="155" t="s">
        <v>1</v>
      </c>
      <c r="F698" s="156" t="s">
        <v>147</v>
      </c>
      <c r="H698" s="157">
        <v>1</v>
      </c>
      <c r="I698" s="158"/>
      <c r="L698" s="154"/>
      <c r="M698" s="159"/>
      <c r="T698" s="160"/>
      <c r="AT698" s="155" t="s">
        <v>143</v>
      </c>
      <c r="AU698" s="155" t="s">
        <v>88</v>
      </c>
      <c r="AV698" s="14" t="s">
        <v>141</v>
      </c>
      <c r="AW698" s="14" t="s">
        <v>32</v>
      </c>
      <c r="AX698" s="14" t="s">
        <v>86</v>
      </c>
      <c r="AY698" s="155" t="s">
        <v>135</v>
      </c>
    </row>
    <row r="699" spans="2:65" s="1" customFormat="1" ht="16.5" customHeight="1">
      <c r="B699" s="27"/>
      <c r="C699" s="126" t="s">
        <v>716</v>
      </c>
      <c r="D699" s="126" t="s">
        <v>137</v>
      </c>
      <c r="E699" s="127" t="s">
        <v>717</v>
      </c>
      <c r="F699" s="128" t="s">
        <v>718</v>
      </c>
      <c r="G699" s="129" t="s">
        <v>211</v>
      </c>
      <c r="H699" s="130">
        <v>1</v>
      </c>
      <c r="I699" s="131">
        <v>10</v>
      </c>
      <c r="J699" s="132">
        <f>ROUND(I699*H699,2)</f>
        <v>10</v>
      </c>
      <c r="K699" s="133"/>
      <c r="L699" s="27"/>
      <c r="M699" s="134" t="s">
        <v>1</v>
      </c>
      <c r="N699" s="135" t="s">
        <v>43</v>
      </c>
      <c r="P699" s="136">
        <f>O699*H699</f>
        <v>0</v>
      </c>
      <c r="Q699" s="136">
        <v>0</v>
      </c>
      <c r="R699" s="136">
        <f>Q699*H699</f>
        <v>0</v>
      </c>
      <c r="S699" s="136">
        <v>3.2899999999999999E-2</v>
      </c>
      <c r="T699" s="137">
        <f>S699*H699</f>
        <v>3.2899999999999999E-2</v>
      </c>
      <c r="AR699" s="138" t="s">
        <v>244</v>
      </c>
      <c r="AT699" s="138" t="s">
        <v>137</v>
      </c>
      <c r="AU699" s="138" t="s">
        <v>88</v>
      </c>
      <c r="AY699" s="17" t="s">
        <v>135</v>
      </c>
      <c r="BE699" s="139">
        <f>IF(N699="základní",J699,0)</f>
        <v>10</v>
      </c>
      <c r="BF699" s="139">
        <f>IF(N699="snížená",J699,0)</f>
        <v>0</v>
      </c>
      <c r="BG699" s="139">
        <f>IF(N699="zákl. přenesená",J699,0)</f>
        <v>0</v>
      </c>
      <c r="BH699" s="139">
        <f>IF(N699="sníž. přenesená",J699,0)</f>
        <v>0</v>
      </c>
      <c r="BI699" s="139">
        <f>IF(N699="nulová",J699,0)</f>
        <v>0</v>
      </c>
      <c r="BJ699" s="17" t="s">
        <v>86</v>
      </c>
      <c r="BK699" s="139">
        <f>ROUND(I699*H699,2)</f>
        <v>10</v>
      </c>
      <c r="BL699" s="17" t="s">
        <v>244</v>
      </c>
      <c r="BM699" s="138" t="s">
        <v>719</v>
      </c>
    </row>
    <row r="700" spans="2:65" s="12" customFormat="1">
      <c r="B700" s="140"/>
      <c r="D700" s="141" t="s">
        <v>143</v>
      </c>
      <c r="E700" s="142" t="s">
        <v>1</v>
      </c>
      <c r="F700" s="143" t="s">
        <v>308</v>
      </c>
      <c r="H700" s="142" t="s">
        <v>1</v>
      </c>
      <c r="I700" s="144"/>
      <c r="L700" s="140"/>
      <c r="M700" s="145"/>
      <c r="T700" s="146"/>
      <c r="AT700" s="142" t="s">
        <v>143</v>
      </c>
      <c r="AU700" s="142" t="s">
        <v>88</v>
      </c>
      <c r="AV700" s="12" t="s">
        <v>86</v>
      </c>
      <c r="AW700" s="12" t="s">
        <v>32</v>
      </c>
      <c r="AX700" s="12" t="s">
        <v>78</v>
      </c>
      <c r="AY700" s="142" t="s">
        <v>135</v>
      </c>
    </row>
    <row r="701" spans="2:65" s="12" customFormat="1">
      <c r="B701" s="140"/>
      <c r="D701" s="141" t="s">
        <v>143</v>
      </c>
      <c r="E701" s="142" t="s">
        <v>1</v>
      </c>
      <c r="F701" s="143" t="s">
        <v>340</v>
      </c>
      <c r="H701" s="142" t="s">
        <v>1</v>
      </c>
      <c r="I701" s="144"/>
      <c r="L701" s="140"/>
      <c r="M701" s="145"/>
      <c r="T701" s="146"/>
      <c r="AT701" s="142" t="s">
        <v>143</v>
      </c>
      <c r="AU701" s="142" t="s">
        <v>88</v>
      </c>
      <c r="AV701" s="12" t="s">
        <v>86</v>
      </c>
      <c r="AW701" s="12" t="s">
        <v>32</v>
      </c>
      <c r="AX701" s="12" t="s">
        <v>78</v>
      </c>
      <c r="AY701" s="142" t="s">
        <v>135</v>
      </c>
    </row>
    <row r="702" spans="2:65" s="13" customFormat="1">
      <c r="B702" s="147"/>
      <c r="D702" s="141" t="s">
        <v>143</v>
      </c>
      <c r="E702" s="148" t="s">
        <v>1</v>
      </c>
      <c r="F702" s="149" t="s">
        <v>86</v>
      </c>
      <c r="H702" s="150">
        <v>1</v>
      </c>
      <c r="I702" s="151"/>
      <c r="L702" s="147"/>
      <c r="M702" s="152"/>
      <c r="T702" s="153"/>
      <c r="AT702" s="148" t="s">
        <v>143</v>
      </c>
      <c r="AU702" s="148" t="s">
        <v>88</v>
      </c>
      <c r="AV702" s="13" t="s">
        <v>88</v>
      </c>
      <c r="AW702" s="13" t="s">
        <v>32</v>
      </c>
      <c r="AX702" s="13" t="s">
        <v>78</v>
      </c>
      <c r="AY702" s="148" t="s">
        <v>135</v>
      </c>
    </row>
    <row r="703" spans="2:65" s="14" customFormat="1">
      <c r="B703" s="154"/>
      <c r="D703" s="141" t="s">
        <v>143</v>
      </c>
      <c r="E703" s="155" t="s">
        <v>1</v>
      </c>
      <c r="F703" s="156" t="s">
        <v>147</v>
      </c>
      <c r="H703" s="157">
        <v>1</v>
      </c>
      <c r="I703" s="158"/>
      <c r="L703" s="154"/>
      <c r="M703" s="159"/>
      <c r="T703" s="160"/>
      <c r="AT703" s="155" t="s">
        <v>143</v>
      </c>
      <c r="AU703" s="155" t="s">
        <v>88</v>
      </c>
      <c r="AV703" s="14" t="s">
        <v>141</v>
      </c>
      <c r="AW703" s="14" t="s">
        <v>32</v>
      </c>
      <c r="AX703" s="14" t="s">
        <v>86</v>
      </c>
      <c r="AY703" s="155" t="s">
        <v>135</v>
      </c>
    </row>
    <row r="704" spans="2:65" s="1" customFormat="1" ht="24.15" customHeight="1">
      <c r="B704" s="27"/>
      <c r="C704" s="126" t="s">
        <v>720</v>
      </c>
      <c r="D704" s="126" t="s">
        <v>137</v>
      </c>
      <c r="E704" s="127" t="s">
        <v>721</v>
      </c>
      <c r="F704" s="128" t="s">
        <v>722</v>
      </c>
      <c r="G704" s="129" t="s">
        <v>211</v>
      </c>
      <c r="H704" s="130">
        <v>1</v>
      </c>
      <c r="I704" s="131">
        <v>10</v>
      </c>
      <c r="J704" s="132">
        <f>ROUND(I704*H704,2)</f>
        <v>10</v>
      </c>
      <c r="K704" s="133"/>
      <c r="L704" s="27"/>
      <c r="M704" s="134" t="s">
        <v>1</v>
      </c>
      <c r="N704" s="135" t="s">
        <v>43</v>
      </c>
      <c r="P704" s="136">
        <f>O704*H704</f>
        <v>0</v>
      </c>
      <c r="Q704" s="136">
        <v>0</v>
      </c>
      <c r="R704" s="136">
        <f>Q704*H704</f>
        <v>0</v>
      </c>
      <c r="S704" s="136">
        <v>9.1999999999999998E-3</v>
      </c>
      <c r="T704" s="137">
        <f>S704*H704</f>
        <v>9.1999999999999998E-3</v>
      </c>
      <c r="AR704" s="138" t="s">
        <v>244</v>
      </c>
      <c r="AT704" s="138" t="s">
        <v>137</v>
      </c>
      <c r="AU704" s="138" t="s">
        <v>88</v>
      </c>
      <c r="AY704" s="17" t="s">
        <v>135</v>
      </c>
      <c r="BE704" s="139">
        <f>IF(N704="základní",J704,0)</f>
        <v>10</v>
      </c>
      <c r="BF704" s="139">
        <f>IF(N704="snížená",J704,0)</f>
        <v>0</v>
      </c>
      <c r="BG704" s="139">
        <f>IF(N704="zákl. přenesená",J704,0)</f>
        <v>0</v>
      </c>
      <c r="BH704" s="139">
        <f>IF(N704="sníž. přenesená",J704,0)</f>
        <v>0</v>
      </c>
      <c r="BI704" s="139">
        <f>IF(N704="nulová",J704,0)</f>
        <v>0</v>
      </c>
      <c r="BJ704" s="17" t="s">
        <v>86</v>
      </c>
      <c r="BK704" s="139">
        <f>ROUND(I704*H704,2)</f>
        <v>10</v>
      </c>
      <c r="BL704" s="17" t="s">
        <v>244</v>
      </c>
      <c r="BM704" s="138" t="s">
        <v>723</v>
      </c>
    </row>
    <row r="705" spans="2:65" s="12" customFormat="1">
      <c r="B705" s="140"/>
      <c r="D705" s="141" t="s">
        <v>143</v>
      </c>
      <c r="E705" s="142" t="s">
        <v>1</v>
      </c>
      <c r="F705" s="143" t="s">
        <v>308</v>
      </c>
      <c r="H705" s="142" t="s">
        <v>1</v>
      </c>
      <c r="I705" s="144"/>
      <c r="L705" s="140"/>
      <c r="M705" s="145"/>
      <c r="T705" s="146"/>
      <c r="AT705" s="142" t="s">
        <v>143</v>
      </c>
      <c r="AU705" s="142" t="s">
        <v>88</v>
      </c>
      <c r="AV705" s="12" t="s">
        <v>86</v>
      </c>
      <c r="AW705" s="12" t="s">
        <v>32</v>
      </c>
      <c r="AX705" s="12" t="s">
        <v>78</v>
      </c>
      <c r="AY705" s="142" t="s">
        <v>135</v>
      </c>
    </row>
    <row r="706" spans="2:65" s="12" customFormat="1">
      <c r="B706" s="140"/>
      <c r="D706" s="141" t="s">
        <v>143</v>
      </c>
      <c r="E706" s="142" t="s">
        <v>1</v>
      </c>
      <c r="F706" s="143" t="s">
        <v>340</v>
      </c>
      <c r="H706" s="142" t="s">
        <v>1</v>
      </c>
      <c r="I706" s="144"/>
      <c r="L706" s="140"/>
      <c r="M706" s="145"/>
      <c r="T706" s="146"/>
      <c r="AT706" s="142" t="s">
        <v>143</v>
      </c>
      <c r="AU706" s="142" t="s">
        <v>88</v>
      </c>
      <c r="AV706" s="12" t="s">
        <v>86</v>
      </c>
      <c r="AW706" s="12" t="s">
        <v>32</v>
      </c>
      <c r="AX706" s="12" t="s">
        <v>78</v>
      </c>
      <c r="AY706" s="142" t="s">
        <v>135</v>
      </c>
    </row>
    <row r="707" spans="2:65" s="13" customFormat="1">
      <c r="B707" s="147"/>
      <c r="D707" s="141" t="s">
        <v>143</v>
      </c>
      <c r="E707" s="148" t="s">
        <v>1</v>
      </c>
      <c r="F707" s="149" t="s">
        <v>86</v>
      </c>
      <c r="H707" s="150">
        <v>1</v>
      </c>
      <c r="I707" s="151"/>
      <c r="L707" s="147"/>
      <c r="M707" s="152"/>
      <c r="T707" s="153"/>
      <c r="AT707" s="148" t="s">
        <v>143</v>
      </c>
      <c r="AU707" s="148" t="s">
        <v>88</v>
      </c>
      <c r="AV707" s="13" t="s">
        <v>88</v>
      </c>
      <c r="AW707" s="13" t="s">
        <v>32</v>
      </c>
      <c r="AX707" s="13" t="s">
        <v>78</v>
      </c>
      <c r="AY707" s="148" t="s">
        <v>135</v>
      </c>
    </row>
    <row r="708" spans="2:65" s="14" customFormat="1">
      <c r="B708" s="154"/>
      <c r="D708" s="141" t="s">
        <v>143</v>
      </c>
      <c r="E708" s="155" t="s">
        <v>1</v>
      </c>
      <c r="F708" s="156" t="s">
        <v>147</v>
      </c>
      <c r="H708" s="157">
        <v>1</v>
      </c>
      <c r="I708" s="158"/>
      <c r="L708" s="154"/>
      <c r="M708" s="159"/>
      <c r="T708" s="160"/>
      <c r="AT708" s="155" t="s">
        <v>143</v>
      </c>
      <c r="AU708" s="155" t="s">
        <v>88</v>
      </c>
      <c r="AV708" s="14" t="s">
        <v>141</v>
      </c>
      <c r="AW708" s="14" t="s">
        <v>32</v>
      </c>
      <c r="AX708" s="14" t="s">
        <v>86</v>
      </c>
      <c r="AY708" s="155" t="s">
        <v>135</v>
      </c>
    </row>
    <row r="709" spans="2:65" s="1" customFormat="1" ht="16.5" customHeight="1">
      <c r="B709" s="27"/>
      <c r="C709" s="126" t="s">
        <v>724</v>
      </c>
      <c r="D709" s="126" t="s">
        <v>137</v>
      </c>
      <c r="E709" s="127" t="s">
        <v>725</v>
      </c>
      <c r="F709" s="128" t="s">
        <v>726</v>
      </c>
      <c r="G709" s="129" t="s">
        <v>211</v>
      </c>
      <c r="H709" s="130">
        <v>1</v>
      </c>
      <c r="I709" s="131">
        <v>10</v>
      </c>
      <c r="J709" s="132">
        <f>ROUND(I709*H709,2)</f>
        <v>10</v>
      </c>
      <c r="K709" s="133"/>
      <c r="L709" s="27"/>
      <c r="M709" s="134" t="s">
        <v>1</v>
      </c>
      <c r="N709" s="135" t="s">
        <v>43</v>
      </c>
      <c r="P709" s="136">
        <f>O709*H709</f>
        <v>0</v>
      </c>
      <c r="Q709" s="136">
        <v>0</v>
      </c>
      <c r="R709" s="136">
        <f>Q709*H709</f>
        <v>0</v>
      </c>
      <c r="S709" s="136">
        <v>6.7000000000000004E-2</v>
      </c>
      <c r="T709" s="137">
        <f>S709*H709</f>
        <v>6.7000000000000004E-2</v>
      </c>
      <c r="AR709" s="138" t="s">
        <v>244</v>
      </c>
      <c r="AT709" s="138" t="s">
        <v>137</v>
      </c>
      <c r="AU709" s="138" t="s">
        <v>88</v>
      </c>
      <c r="AY709" s="17" t="s">
        <v>135</v>
      </c>
      <c r="BE709" s="139">
        <f>IF(N709="základní",J709,0)</f>
        <v>10</v>
      </c>
      <c r="BF709" s="139">
        <f>IF(N709="snížená",J709,0)</f>
        <v>0</v>
      </c>
      <c r="BG709" s="139">
        <f>IF(N709="zákl. přenesená",J709,0)</f>
        <v>0</v>
      </c>
      <c r="BH709" s="139">
        <f>IF(N709="sníž. přenesená",J709,0)</f>
        <v>0</v>
      </c>
      <c r="BI709" s="139">
        <f>IF(N709="nulová",J709,0)</f>
        <v>0</v>
      </c>
      <c r="BJ709" s="17" t="s">
        <v>86</v>
      </c>
      <c r="BK709" s="139">
        <f>ROUND(I709*H709,2)</f>
        <v>10</v>
      </c>
      <c r="BL709" s="17" t="s">
        <v>244</v>
      </c>
      <c r="BM709" s="138" t="s">
        <v>727</v>
      </c>
    </row>
    <row r="710" spans="2:65" s="12" customFormat="1">
      <c r="B710" s="140"/>
      <c r="D710" s="141" t="s">
        <v>143</v>
      </c>
      <c r="E710" s="142" t="s">
        <v>1</v>
      </c>
      <c r="F710" s="143" t="s">
        <v>308</v>
      </c>
      <c r="H710" s="142" t="s">
        <v>1</v>
      </c>
      <c r="I710" s="144"/>
      <c r="L710" s="140"/>
      <c r="M710" s="145"/>
      <c r="T710" s="146"/>
      <c r="AT710" s="142" t="s">
        <v>143</v>
      </c>
      <c r="AU710" s="142" t="s">
        <v>88</v>
      </c>
      <c r="AV710" s="12" t="s">
        <v>86</v>
      </c>
      <c r="AW710" s="12" t="s">
        <v>32</v>
      </c>
      <c r="AX710" s="12" t="s">
        <v>78</v>
      </c>
      <c r="AY710" s="142" t="s">
        <v>135</v>
      </c>
    </row>
    <row r="711" spans="2:65" s="12" customFormat="1">
      <c r="B711" s="140"/>
      <c r="D711" s="141" t="s">
        <v>143</v>
      </c>
      <c r="E711" s="142" t="s">
        <v>1</v>
      </c>
      <c r="F711" s="143" t="s">
        <v>728</v>
      </c>
      <c r="H711" s="142" t="s">
        <v>1</v>
      </c>
      <c r="I711" s="144"/>
      <c r="L711" s="140"/>
      <c r="M711" s="145"/>
      <c r="T711" s="146"/>
      <c r="AT711" s="142" t="s">
        <v>143</v>
      </c>
      <c r="AU711" s="142" t="s">
        <v>88</v>
      </c>
      <c r="AV711" s="12" t="s">
        <v>86</v>
      </c>
      <c r="AW711" s="12" t="s">
        <v>32</v>
      </c>
      <c r="AX711" s="12" t="s">
        <v>78</v>
      </c>
      <c r="AY711" s="142" t="s">
        <v>135</v>
      </c>
    </row>
    <row r="712" spans="2:65" s="13" customFormat="1">
      <c r="B712" s="147"/>
      <c r="D712" s="141" t="s">
        <v>143</v>
      </c>
      <c r="E712" s="148" t="s">
        <v>1</v>
      </c>
      <c r="F712" s="149" t="s">
        <v>86</v>
      </c>
      <c r="H712" s="150">
        <v>1</v>
      </c>
      <c r="I712" s="151"/>
      <c r="L712" s="147"/>
      <c r="M712" s="152"/>
      <c r="T712" s="153"/>
      <c r="AT712" s="148" t="s">
        <v>143</v>
      </c>
      <c r="AU712" s="148" t="s">
        <v>88</v>
      </c>
      <c r="AV712" s="13" t="s">
        <v>88</v>
      </c>
      <c r="AW712" s="13" t="s">
        <v>32</v>
      </c>
      <c r="AX712" s="13" t="s">
        <v>78</v>
      </c>
      <c r="AY712" s="148" t="s">
        <v>135</v>
      </c>
    </row>
    <row r="713" spans="2:65" s="14" customFormat="1">
      <c r="B713" s="154"/>
      <c r="D713" s="141" t="s">
        <v>143</v>
      </c>
      <c r="E713" s="155" t="s">
        <v>1</v>
      </c>
      <c r="F713" s="156" t="s">
        <v>147</v>
      </c>
      <c r="H713" s="157">
        <v>1</v>
      </c>
      <c r="I713" s="158"/>
      <c r="L713" s="154"/>
      <c r="M713" s="159"/>
      <c r="T713" s="160"/>
      <c r="AT713" s="155" t="s">
        <v>143</v>
      </c>
      <c r="AU713" s="155" t="s">
        <v>88</v>
      </c>
      <c r="AV713" s="14" t="s">
        <v>141</v>
      </c>
      <c r="AW713" s="14" t="s">
        <v>32</v>
      </c>
      <c r="AX713" s="14" t="s">
        <v>86</v>
      </c>
      <c r="AY713" s="155" t="s">
        <v>135</v>
      </c>
    </row>
    <row r="714" spans="2:65" s="1" customFormat="1" ht="16.5" customHeight="1">
      <c r="B714" s="27"/>
      <c r="C714" s="126" t="s">
        <v>729</v>
      </c>
      <c r="D714" s="126" t="s">
        <v>137</v>
      </c>
      <c r="E714" s="127" t="s">
        <v>730</v>
      </c>
      <c r="F714" s="128" t="s">
        <v>731</v>
      </c>
      <c r="G714" s="129" t="s">
        <v>187</v>
      </c>
      <c r="H714" s="130">
        <v>1</v>
      </c>
      <c r="I714" s="131">
        <v>10</v>
      </c>
      <c r="J714" s="132">
        <f>ROUND(I714*H714,2)</f>
        <v>10</v>
      </c>
      <c r="K714" s="133"/>
      <c r="L714" s="27"/>
      <c r="M714" s="134" t="s">
        <v>1</v>
      </c>
      <c r="N714" s="135" t="s">
        <v>43</v>
      </c>
      <c r="P714" s="136">
        <f>O714*H714</f>
        <v>0</v>
      </c>
      <c r="Q714" s="136">
        <v>0</v>
      </c>
      <c r="R714" s="136">
        <f>Q714*H714</f>
        <v>0</v>
      </c>
      <c r="S714" s="136">
        <v>4.8999999999999998E-4</v>
      </c>
      <c r="T714" s="137">
        <f>S714*H714</f>
        <v>4.8999999999999998E-4</v>
      </c>
      <c r="AR714" s="138" t="s">
        <v>244</v>
      </c>
      <c r="AT714" s="138" t="s">
        <v>137</v>
      </c>
      <c r="AU714" s="138" t="s">
        <v>88</v>
      </c>
      <c r="AY714" s="17" t="s">
        <v>135</v>
      </c>
      <c r="BE714" s="139">
        <f>IF(N714="základní",J714,0)</f>
        <v>10</v>
      </c>
      <c r="BF714" s="139">
        <f>IF(N714="snížená",J714,0)</f>
        <v>0</v>
      </c>
      <c r="BG714" s="139">
        <f>IF(N714="zákl. přenesená",J714,0)</f>
        <v>0</v>
      </c>
      <c r="BH714" s="139">
        <f>IF(N714="sníž. přenesená",J714,0)</f>
        <v>0</v>
      </c>
      <c r="BI714" s="139">
        <f>IF(N714="nulová",J714,0)</f>
        <v>0</v>
      </c>
      <c r="BJ714" s="17" t="s">
        <v>86</v>
      </c>
      <c r="BK714" s="139">
        <f>ROUND(I714*H714,2)</f>
        <v>10</v>
      </c>
      <c r="BL714" s="17" t="s">
        <v>244</v>
      </c>
      <c r="BM714" s="138" t="s">
        <v>732</v>
      </c>
    </row>
    <row r="715" spans="2:65" s="12" customFormat="1">
      <c r="B715" s="140"/>
      <c r="D715" s="141" t="s">
        <v>143</v>
      </c>
      <c r="E715" s="142" t="s">
        <v>1</v>
      </c>
      <c r="F715" s="143" t="s">
        <v>308</v>
      </c>
      <c r="H715" s="142" t="s">
        <v>1</v>
      </c>
      <c r="I715" s="144"/>
      <c r="L715" s="140"/>
      <c r="M715" s="145"/>
      <c r="T715" s="146"/>
      <c r="AT715" s="142" t="s">
        <v>143</v>
      </c>
      <c r="AU715" s="142" t="s">
        <v>88</v>
      </c>
      <c r="AV715" s="12" t="s">
        <v>86</v>
      </c>
      <c r="AW715" s="12" t="s">
        <v>32</v>
      </c>
      <c r="AX715" s="12" t="s">
        <v>78</v>
      </c>
      <c r="AY715" s="142" t="s">
        <v>135</v>
      </c>
    </row>
    <row r="716" spans="2:65" s="12" customFormat="1">
      <c r="B716" s="140"/>
      <c r="D716" s="141" t="s">
        <v>143</v>
      </c>
      <c r="E716" s="142" t="s">
        <v>1</v>
      </c>
      <c r="F716" s="143" t="s">
        <v>733</v>
      </c>
      <c r="H716" s="142" t="s">
        <v>1</v>
      </c>
      <c r="I716" s="144"/>
      <c r="L716" s="140"/>
      <c r="M716" s="145"/>
      <c r="T716" s="146"/>
      <c r="AT716" s="142" t="s">
        <v>143</v>
      </c>
      <c r="AU716" s="142" t="s">
        <v>88</v>
      </c>
      <c r="AV716" s="12" t="s">
        <v>86</v>
      </c>
      <c r="AW716" s="12" t="s">
        <v>32</v>
      </c>
      <c r="AX716" s="12" t="s">
        <v>78</v>
      </c>
      <c r="AY716" s="142" t="s">
        <v>135</v>
      </c>
    </row>
    <row r="717" spans="2:65" s="13" customFormat="1">
      <c r="B717" s="147"/>
      <c r="D717" s="141" t="s">
        <v>143</v>
      </c>
      <c r="E717" s="148" t="s">
        <v>1</v>
      </c>
      <c r="F717" s="149" t="s">
        <v>86</v>
      </c>
      <c r="H717" s="150">
        <v>1</v>
      </c>
      <c r="I717" s="151"/>
      <c r="L717" s="147"/>
      <c r="M717" s="152"/>
      <c r="T717" s="153"/>
      <c r="AT717" s="148" t="s">
        <v>143</v>
      </c>
      <c r="AU717" s="148" t="s">
        <v>88</v>
      </c>
      <c r="AV717" s="13" t="s">
        <v>88</v>
      </c>
      <c r="AW717" s="13" t="s">
        <v>32</v>
      </c>
      <c r="AX717" s="13" t="s">
        <v>78</v>
      </c>
      <c r="AY717" s="148" t="s">
        <v>135</v>
      </c>
    </row>
    <row r="718" spans="2:65" s="14" customFormat="1">
      <c r="B718" s="154"/>
      <c r="D718" s="141" t="s">
        <v>143</v>
      </c>
      <c r="E718" s="155" t="s">
        <v>1</v>
      </c>
      <c r="F718" s="156" t="s">
        <v>147</v>
      </c>
      <c r="H718" s="157">
        <v>1</v>
      </c>
      <c r="I718" s="158"/>
      <c r="L718" s="154"/>
      <c r="M718" s="159"/>
      <c r="T718" s="160"/>
      <c r="AT718" s="155" t="s">
        <v>143</v>
      </c>
      <c r="AU718" s="155" t="s">
        <v>88</v>
      </c>
      <c r="AV718" s="14" t="s">
        <v>141</v>
      </c>
      <c r="AW718" s="14" t="s">
        <v>32</v>
      </c>
      <c r="AX718" s="14" t="s">
        <v>86</v>
      </c>
      <c r="AY718" s="155" t="s">
        <v>135</v>
      </c>
    </row>
    <row r="719" spans="2:65" s="1" customFormat="1" ht="16.5" customHeight="1">
      <c r="B719" s="27"/>
      <c r="C719" s="126" t="s">
        <v>734</v>
      </c>
      <c r="D719" s="126" t="s">
        <v>137</v>
      </c>
      <c r="E719" s="127" t="s">
        <v>735</v>
      </c>
      <c r="F719" s="128" t="s">
        <v>736</v>
      </c>
      <c r="G719" s="129" t="s">
        <v>211</v>
      </c>
      <c r="H719" s="130">
        <v>2</v>
      </c>
      <c r="I719" s="131">
        <v>10</v>
      </c>
      <c r="J719" s="132">
        <f>ROUND(I719*H719,2)</f>
        <v>20</v>
      </c>
      <c r="K719" s="133"/>
      <c r="L719" s="27"/>
      <c r="M719" s="134" t="s">
        <v>1</v>
      </c>
      <c r="N719" s="135" t="s">
        <v>43</v>
      </c>
      <c r="P719" s="136">
        <f>O719*H719</f>
        <v>0</v>
      </c>
      <c r="Q719" s="136">
        <v>0</v>
      </c>
      <c r="R719" s="136">
        <f>Q719*H719</f>
        <v>0</v>
      </c>
      <c r="S719" s="136">
        <v>1.56E-3</v>
      </c>
      <c r="T719" s="137">
        <f>S719*H719</f>
        <v>3.1199999999999999E-3</v>
      </c>
      <c r="AR719" s="138" t="s">
        <v>244</v>
      </c>
      <c r="AT719" s="138" t="s">
        <v>137</v>
      </c>
      <c r="AU719" s="138" t="s">
        <v>88</v>
      </c>
      <c r="AY719" s="17" t="s">
        <v>135</v>
      </c>
      <c r="BE719" s="139">
        <f>IF(N719="základní",J719,0)</f>
        <v>20</v>
      </c>
      <c r="BF719" s="139">
        <f>IF(N719="snížená",J719,0)</f>
        <v>0</v>
      </c>
      <c r="BG719" s="139">
        <f>IF(N719="zákl. přenesená",J719,0)</f>
        <v>0</v>
      </c>
      <c r="BH719" s="139">
        <f>IF(N719="sníž. přenesená",J719,0)</f>
        <v>0</v>
      </c>
      <c r="BI719" s="139">
        <f>IF(N719="nulová",J719,0)</f>
        <v>0</v>
      </c>
      <c r="BJ719" s="17" t="s">
        <v>86</v>
      </c>
      <c r="BK719" s="139">
        <f>ROUND(I719*H719,2)</f>
        <v>20</v>
      </c>
      <c r="BL719" s="17" t="s">
        <v>244</v>
      </c>
      <c r="BM719" s="138" t="s">
        <v>737</v>
      </c>
    </row>
    <row r="720" spans="2:65" s="12" customFormat="1">
      <c r="B720" s="140"/>
      <c r="D720" s="141" t="s">
        <v>143</v>
      </c>
      <c r="E720" s="142" t="s">
        <v>1</v>
      </c>
      <c r="F720" s="143" t="s">
        <v>308</v>
      </c>
      <c r="H720" s="142" t="s">
        <v>1</v>
      </c>
      <c r="I720" s="144"/>
      <c r="L720" s="140"/>
      <c r="M720" s="145"/>
      <c r="T720" s="146"/>
      <c r="AT720" s="142" t="s">
        <v>143</v>
      </c>
      <c r="AU720" s="142" t="s">
        <v>88</v>
      </c>
      <c r="AV720" s="12" t="s">
        <v>86</v>
      </c>
      <c r="AW720" s="12" t="s">
        <v>32</v>
      </c>
      <c r="AX720" s="12" t="s">
        <v>78</v>
      </c>
      <c r="AY720" s="142" t="s">
        <v>135</v>
      </c>
    </row>
    <row r="721" spans="2:65" s="12" customFormat="1">
      <c r="B721" s="140"/>
      <c r="D721" s="141" t="s">
        <v>143</v>
      </c>
      <c r="E721" s="142" t="s">
        <v>1</v>
      </c>
      <c r="F721" s="143" t="s">
        <v>738</v>
      </c>
      <c r="H721" s="142" t="s">
        <v>1</v>
      </c>
      <c r="I721" s="144"/>
      <c r="L721" s="140"/>
      <c r="M721" s="145"/>
      <c r="T721" s="146"/>
      <c r="AT721" s="142" t="s">
        <v>143</v>
      </c>
      <c r="AU721" s="142" t="s">
        <v>88</v>
      </c>
      <c r="AV721" s="12" t="s">
        <v>86</v>
      </c>
      <c r="AW721" s="12" t="s">
        <v>32</v>
      </c>
      <c r="AX721" s="12" t="s">
        <v>78</v>
      </c>
      <c r="AY721" s="142" t="s">
        <v>135</v>
      </c>
    </row>
    <row r="722" spans="2:65" s="13" customFormat="1">
      <c r="B722" s="147"/>
      <c r="D722" s="141" t="s">
        <v>143</v>
      </c>
      <c r="E722" s="148" t="s">
        <v>1</v>
      </c>
      <c r="F722" s="149" t="s">
        <v>86</v>
      </c>
      <c r="H722" s="150">
        <v>1</v>
      </c>
      <c r="I722" s="151"/>
      <c r="L722" s="147"/>
      <c r="M722" s="152"/>
      <c r="T722" s="153"/>
      <c r="AT722" s="148" t="s">
        <v>143</v>
      </c>
      <c r="AU722" s="148" t="s">
        <v>88</v>
      </c>
      <c r="AV722" s="13" t="s">
        <v>88</v>
      </c>
      <c r="AW722" s="13" t="s">
        <v>32</v>
      </c>
      <c r="AX722" s="13" t="s">
        <v>78</v>
      </c>
      <c r="AY722" s="148" t="s">
        <v>135</v>
      </c>
    </row>
    <row r="723" spans="2:65" s="12" customFormat="1">
      <c r="B723" s="140"/>
      <c r="D723" s="141" t="s">
        <v>143</v>
      </c>
      <c r="E723" s="142" t="s">
        <v>1</v>
      </c>
      <c r="F723" s="143" t="s">
        <v>739</v>
      </c>
      <c r="H723" s="142" t="s">
        <v>1</v>
      </c>
      <c r="I723" s="144"/>
      <c r="L723" s="140"/>
      <c r="M723" s="145"/>
      <c r="T723" s="146"/>
      <c r="AT723" s="142" t="s">
        <v>143</v>
      </c>
      <c r="AU723" s="142" t="s">
        <v>88</v>
      </c>
      <c r="AV723" s="12" t="s">
        <v>86</v>
      </c>
      <c r="AW723" s="12" t="s">
        <v>32</v>
      </c>
      <c r="AX723" s="12" t="s">
        <v>78</v>
      </c>
      <c r="AY723" s="142" t="s">
        <v>135</v>
      </c>
    </row>
    <row r="724" spans="2:65" s="13" customFormat="1">
      <c r="B724" s="147"/>
      <c r="D724" s="141" t="s">
        <v>143</v>
      </c>
      <c r="E724" s="148" t="s">
        <v>1</v>
      </c>
      <c r="F724" s="149" t="s">
        <v>86</v>
      </c>
      <c r="H724" s="150">
        <v>1</v>
      </c>
      <c r="I724" s="151"/>
      <c r="L724" s="147"/>
      <c r="M724" s="152"/>
      <c r="T724" s="153"/>
      <c r="AT724" s="148" t="s">
        <v>143</v>
      </c>
      <c r="AU724" s="148" t="s">
        <v>88</v>
      </c>
      <c r="AV724" s="13" t="s">
        <v>88</v>
      </c>
      <c r="AW724" s="13" t="s">
        <v>32</v>
      </c>
      <c r="AX724" s="13" t="s">
        <v>78</v>
      </c>
      <c r="AY724" s="148" t="s">
        <v>135</v>
      </c>
    </row>
    <row r="725" spans="2:65" s="14" customFormat="1">
      <c r="B725" s="154"/>
      <c r="D725" s="141" t="s">
        <v>143</v>
      </c>
      <c r="E725" s="155" t="s">
        <v>1</v>
      </c>
      <c r="F725" s="156" t="s">
        <v>147</v>
      </c>
      <c r="H725" s="157">
        <v>2</v>
      </c>
      <c r="I725" s="158"/>
      <c r="L725" s="154"/>
      <c r="M725" s="159"/>
      <c r="T725" s="160"/>
      <c r="AT725" s="155" t="s">
        <v>143</v>
      </c>
      <c r="AU725" s="155" t="s">
        <v>88</v>
      </c>
      <c r="AV725" s="14" t="s">
        <v>141</v>
      </c>
      <c r="AW725" s="14" t="s">
        <v>32</v>
      </c>
      <c r="AX725" s="14" t="s">
        <v>86</v>
      </c>
      <c r="AY725" s="155" t="s">
        <v>135</v>
      </c>
    </row>
    <row r="726" spans="2:65" s="1" customFormat="1" ht="16.5" customHeight="1">
      <c r="B726" s="27"/>
      <c r="C726" s="126" t="s">
        <v>740</v>
      </c>
      <c r="D726" s="126" t="s">
        <v>137</v>
      </c>
      <c r="E726" s="127" t="s">
        <v>741</v>
      </c>
      <c r="F726" s="128" t="s">
        <v>742</v>
      </c>
      <c r="G726" s="129" t="s">
        <v>187</v>
      </c>
      <c r="H726" s="130">
        <v>1</v>
      </c>
      <c r="I726" s="131">
        <v>10</v>
      </c>
      <c r="J726" s="132">
        <f>ROUND(I726*H726,2)</f>
        <v>10</v>
      </c>
      <c r="K726" s="133"/>
      <c r="L726" s="27"/>
      <c r="M726" s="134" t="s">
        <v>1</v>
      </c>
      <c r="N726" s="135" t="s">
        <v>43</v>
      </c>
      <c r="P726" s="136">
        <f>O726*H726</f>
        <v>0</v>
      </c>
      <c r="Q726" s="136">
        <v>0</v>
      </c>
      <c r="R726" s="136">
        <f>Q726*H726</f>
        <v>0</v>
      </c>
      <c r="S726" s="136">
        <v>2.2499999999999998E-3</v>
      </c>
      <c r="T726" s="137">
        <f>S726*H726</f>
        <v>2.2499999999999998E-3</v>
      </c>
      <c r="AR726" s="138" t="s">
        <v>244</v>
      </c>
      <c r="AT726" s="138" t="s">
        <v>137</v>
      </c>
      <c r="AU726" s="138" t="s">
        <v>88</v>
      </c>
      <c r="AY726" s="17" t="s">
        <v>135</v>
      </c>
      <c r="BE726" s="139">
        <f>IF(N726="základní",J726,0)</f>
        <v>10</v>
      </c>
      <c r="BF726" s="139">
        <f>IF(N726="snížená",J726,0)</f>
        <v>0</v>
      </c>
      <c r="BG726" s="139">
        <f>IF(N726="zákl. přenesená",J726,0)</f>
        <v>0</v>
      </c>
      <c r="BH726" s="139">
        <f>IF(N726="sníž. přenesená",J726,0)</f>
        <v>0</v>
      </c>
      <c r="BI726" s="139">
        <f>IF(N726="nulová",J726,0)</f>
        <v>0</v>
      </c>
      <c r="BJ726" s="17" t="s">
        <v>86</v>
      </c>
      <c r="BK726" s="139">
        <f>ROUND(I726*H726,2)</f>
        <v>10</v>
      </c>
      <c r="BL726" s="17" t="s">
        <v>244</v>
      </c>
      <c r="BM726" s="138" t="s">
        <v>743</v>
      </c>
    </row>
    <row r="727" spans="2:65" s="12" customFormat="1">
      <c r="B727" s="140"/>
      <c r="D727" s="141" t="s">
        <v>143</v>
      </c>
      <c r="E727" s="142" t="s">
        <v>1</v>
      </c>
      <c r="F727" s="143" t="s">
        <v>308</v>
      </c>
      <c r="H727" s="142" t="s">
        <v>1</v>
      </c>
      <c r="I727" s="144"/>
      <c r="L727" s="140"/>
      <c r="M727" s="145"/>
      <c r="T727" s="146"/>
      <c r="AT727" s="142" t="s">
        <v>143</v>
      </c>
      <c r="AU727" s="142" t="s">
        <v>88</v>
      </c>
      <c r="AV727" s="12" t="s">
        <v>86</v>
      </c>
      <c r="AW727" s="12" t="s">
        <v>32</v>
      </c>
      <c r="AX727" s="12" t="s">
        <v>78</v>
      </c>
      <c r="AY727" s="142" t="s">
        <v>135</v>
      </c>
    </row>
    <row r="728" spans="2:65" s="12" customFormat="1">
      <c r="B728" s="140"/>
      <c r="D728" s="141" t="s">
        <v>143</v>
      </c>
      <c r="E728" s="142" t="s">
        <v>1</v>
      </c>
      <c r="F728" s="143" t="s">
        <v>744</v>
      </c>
      <c r="H728" s="142" t="s">
        <v>1</v>
      </c>
      <c r="I728" s="144"/>
      <c r="L728" s="140"/>
      <c r="M728" s="145"/>
      <c r="T728" s="146"/>
      <c r="AT728" s="142" t="s">
        <v>143</v>
      </c>
      <c r="AU728" s="142" t="s">
        <v>88</v>
      </c>
      <c r="AV728" s="12" t="s">
        <v>86</v>
      </c>
      <c r="AW728" s="12" t="s">
        <v>32</v>
      </c>
      <c r="AX728" s="12" t="s">
        <v>78</v>
      </c>
      <c r="AY728" s="142" t="s">
        <v>135</v>
      </c>
    </row>
    <row r="729" spans="2:65" s="13" customFormat="1">
      <c r="B729" s="147"/>
      <c r="D729" s="141" t="s">
        <v>143</v>
      </c>
      <c r="E729" s="148" t="s">
        <v>1</v>
      </c>
      <c r="F729" s="149" t="s">
        <v>86</v>
      </c>
      <c r="H729" s="150">
        <v>1</v>
      </c>
      <c r="I729" s="151"/>
      <c r="L729" s="147"/>
      <c r="M729" s="152"/>
      <c r="T729" s="153"/>
      <c r="AT729" s="148" t="s">
        <v>143</v>
      </c>
      <c r="AU729" s="148" t="s">
        <v>88</v>
      </c>
      <c r="AV729" s="13" t="s">
        <v>88</v>
      </c>
      <c r="AW729" s="13" t="s">
        <v>32</v>
      </c>
      <c r="AX729" s="13" t="s">
        <v>78</v>
      </c>
      <c r="AY729" s="148" t="s">
        <v>135</v>
      </c>
    </row>
    <row r="730" spans="2:65" s="14" customFormat="1">
      <c r="B730" s="154"/>
      <c r="D730" s="141" t="s">
        <v>143</v>
      </c>
      <c r="E730" s="155" t="s">
        <v>1</v>
      </c>
      <c r="F730" s="156" t="s">
        <v>147</v>
      </c>
      <c r="H730" s="157">
        <v>1</v>
      </c>
      <c r="I730" s="158"/>
      <c r="L730" s="154"/>
      <c r="M730" s="159"/>
      <c r="T730" s="160"/>
      <c r="AT730" s="155" t="s">
        <v>143</v>
      </c>
      <c r="AU730" s="155" t="s">
        <v>88</v>
      </c>
      <c r="AV730" s="14" t="s">
        <v>141</v>
      </c>
      <c r="AW730" s="14" t="s">
        <v>32</v>
      </c>
      <c r="AX730" s="14" t="s">
        <v>86</v>
      </c>
      <c r="AY730" s="155" t="s">
        <v>135</v>
      </c>
    </row>
    <row r="731" spans="2:65" s="11" customFormat="1" ht="22.95" customHeight="1">
      <c r="B731" s="114"/>
      <c r="D731" s="115" t="s">
        <v>77</v>
      </c>
      <c r="E731" s="124" t="s">
        <v>745</v>
      </c>
      <c r="F731" s="124" t="s">
        <v>746</v>
      </c>
      <c r="I731" s="117"/>
      <c r="J731" s="125">
        <f>BK731</f>
        <v>129295.88</v>
      </c>
      <c r="L731" s="114"/>
      <c r="M731" s="119"/>
      <c r="P731" s="120">
        <f>SUM(P732:P872)</f>
        <v>0</v>
      </c>
      <c r="R731" s="120">
        <f>SUM(R732:R872)</f>
        <v>0</v>
      </c>
      <c r="T731" s="121">
        <f>SUM(T732:T872)</f>
        <v>65.625874089999996</v>
      </c>
      <c r="AR731" s="115" t="s">
        <v>88</v>
      </c>
      <c r="AT731" s="122" t="s">
        <v>77</v>
      </c>
      <c r="AU731" s="122" t="s">
        <v>86</v>
      </c>
      <c r="AY731" s="115" t="s">
        <v>135</v>
      </c>
      <c r="BK731" s="123">
        <f>SUM(BK732:BK872)</f>
        <v>129295.88</v>
      </c>
    </row>
    <row r="732" spans="2:65" s="1" customFormat="1" ht="16.5" customHeight="1">
      <c r="B732" s="27"/>
      <c r="C732" s="126" t="s">
        <v>747</v>
      </c>
      <c r="D732" s="126" t="s">
        <v>137</v>
      </c>
      <c r="E732" s="127" t="s">
        <v>748</v>
      </c>
      <c r="F732" s="128" t="s">
        <v>749</v>
      </c>
      <c r="G732" s="129" t="s">
        <v>140</v>
      </c>
      <c r="H732" s="130">
        <v>23.448</v>
      </c>
      <c r="I732" s="131">
        <v>10</v>
      </c>
      <c r="J732" s="132">
        <f>ROUND(I732*H732,2)</f>
        <v>234.48</v>
      </c>
      <c r="K732" s="133"/>
      <c r="L732" s="27"/>
      <c r="M732" s="134" t="s">
        <v>1</v>
      </c>
      <c r="N732" s="135" t="s">
        <v>43</v>
      </c>
      <c r="P732" s="136">
        <f>O732*H732</f>
        <v>0</v>
      </c>
      <c r="Q732" s="136">
        <v>0</v>
      </c>
      <c r="R732" s="136">
        <f>Q732*H732</f>
        <v>0</v>
      </c>
      <c r="S732" s="136">
        <v>2.1999999999999999E-2</v>
      </c>
      <c r="T732" s="137">
        <f>S732*H732</f>
        <v>0.51585599999999998</v>
      </c>
      <c r="AR732" s="138" t="s">
        <v>244</v>
      </c>
      <c r="AT732" s="138" t="s">
        <v>137</v>
      </c>
      <c r="AU732" s="138" t="s">
        <v>88</v>
      </c>
      <c r="AY732" s="17" t="s">
        <v>135</v>
      </c>
      <c r="BE732" s="139">
        <f>IF(N732="základní",J732,0)</f>
        <v>234.48</v>
      </c>
      <c r="BF732" s="139">
        <f>IF(N732="snížená",J732,0)</f>
        <v>0</v>
      </c>
      <c r="BG732" s="139">
        <f>IF(N732="zákl. přenesená",J732,0)</f>
        <v>0</v>
      </c>
      <c r="BH732" s="139">
        <f>IF(N732="sníž. přenesená",J732,0)</f>
        <v>0</v>
      </c>
      <c r="BI732" s="139">
        <f>IF(N732="nulová",J732,0)</f>
        <v>0</v>
      </c>
      <c r="BJ732" s="17" t="s">
        <v>86</v>
      </c>
      <c r="BK732" s="139">
        <f>ROUND(I732*H732,2)</f>
        <v>234.48</v>
      </c>
      <c r="BL732" s="17" t="s">
        <v>244</v>
      </c>
      <c r="BM732" s="138" t="s">
        <v>750</v>
      </c>
    </row>
    <row r="733" spans="2:65" s="12" customFormat="1">
      <c r="B733" s="140"/>
      <c r="D733" s="141" t="s">
        <v>143</v>
      </c>
      <c r="E733" s="142" t="s">
        <v>1</v>
      </c>
      <c r="F733" s="143" t="s">
        <v>751</v>
      </c>
      <c r="H733" s="142" t="s">
        <v>1</v>
      </c>
      <c r="I733" s="144"/>
      <c r="L733" s="140"/>
      <c r="M733" s="145"/>
      <c r="T733" s="146"/>
      <c r="AT733" s="142" t="s">
        <v>143</v>
      </c>
      <c r="AU733" s="142" t="s">
        <v>88</v>
      </c>
      <c r="AV733" s="12" t="s">
        <v>86</v>
      </c>
      <c r="AW733" s="12" t="s">
        <v>32</v>
      </c>
      <c r="AX733" s="12" t="s">
        <v>78</v>
      </c>
      <c r="AY733" s="142" t="s">
        <v>135</v>
      </c>
    </row>
    <row r="734" spans="2:65" s="13" customFormat="1">
      <c r="B734" s="147"/>
      <c r="D734" s="141" t="s">
        <v>143</v>
      </c>
      <c r="E734" s="148" t="s">
        <v>1</v>
      </c>
      <c r="F734" s="149" t="s">
        <v>752</v>
      </c>
      <c r="H734" s="150">
        <v>23.448</v>
      </c>
      <c r="I734" s="151"/>
      <c r="L734" s="147"/>
      <c r="M734" s="152"/>
      <c r="T734" s="153"/>
      <c r="AT734" s="148" t="s">
        <v>143</v>
      </c>
      <c r="AU734" s="148" t="s">
        <v>88</v>
      </c>
      <c r="AV734" s="13" t="s">
        <v>88</v>
      </c>
      <c r="AW734" s="13" t="s">
        <v>32</v>
      </c>
      <c r="AX734" s="13" t="s">
        <v>78</v>
      </c>
      <c r="AY734" s="148" t="s">
        <v>135</v>
      </c>
    </row>
    <row r="735" spans="2:65" s="14" customFormat="1">
      <c r="B735" s="154"/>
      <c r="D735" s="141" t="s">
        <v>143</v>
      </c>
      <c r="E735" s="155" t="s">
        <v>1</v>
      </c>
      <c r="F735" s="156" t="s">
        <v>147</v>
      </c>
      <c r="H735" s="157">
        <v>23.448</v>
      </c>
      <c r="I735" s="158"/>
      <c r="L735" s="154"/>
      <c r="M735" s="159"/>
      <c r="T735" s="160"/>
      <c r="AT735" s="155" t="s">
        <v>143</v>
      </c>
      <c r="AU735" s="155" t="s">
        <v>88</v>
      </c>
      <c r="AV735" s="14" t="s">
        <v>141</v>
      </c>
      <c r="AW735" s="14" t="s">
        <v>32</v>
      </c>
      <c r="AX735" s="14" t="s">
        <v>86</v>
      </c>
      <c r="AY735" s="155" t="s">
        <v>135</v>
      </c>
    </row>
    <row r="736" spans="2:65" s="1" customFormat="1" ht="24.15" customHeight="1">
      <c r="B736" s="27"/>
      <c r="C736" s="126" t="s">
        <v>753</v>
      </c>
      <c r="D736" s="126" t="s">
        <v>137</v>
      </c>
      <c r="E736" s="127" t="s">
        <v>754</v>
      </c>
      <c r="F736" s="128" t="s">
        <v>755</v>
      </c>
      <c r="G736" s="129" t="s">
        <v>199</v>
      </c>
      <c r="H736" s="130">
        <v>260.7</v>
      </c>
      <c r="I736" s="131">
        <v>50</v>
      </c>
      <c r="J736" s="132">
        <f>ROUND(I736*H736,2)</f>
        <v>13035</v>
      </c>
      <c r="K736" s="133"/>
      <c r="L736" s="27"/>
      <c r="M736" s="134" t="s">
        <v>1</v>
      </c>
      <c r="N736" s="135" t="s">
        <v>43</v>
      </c>
      <c r="P736" s="136">
        <f>O736*H736</f>
        <v>0</v>
      </c>
      <c r="Q736" s="136">
        <v>0</v>
      </c>
      <c r="R736" s="136">
        <f>Q736*H736</f>
        <v>0</v>
      </c>
      <c r="S736" s="136">
        <v>2.4E-2</v>
      </c>
      <c r="T736" s="137">
        <f>S736*H736</f>
        <v>6.2568000000000001</v>
      </c>
      <c r="AR736" s="138" t="s">
        <v>244</v>
      </c>
      <c r="AT736" s="138" t="s">
        <v>137</v>
      </c>
      <c r="AU736" s="138" t="s">
        <v>88</v>
      </c>
      <c r="AY736" s="17" t="s">
        <v>135</v>
      </c>
      <c r="BE736" s="139">
        <f>IF(N736="základní",J736,0)</f>
        <v>13035</v>
      </c>
      <c r="BF736" s="139">
        <f>IF(N736="snížená",J736,0)</f>
        <v>0</v>
      </c>
      <c r="BG736" s="139">
        <f>IF(N736="zákl. přenesená",J736,0)</f>
        <v>0</v>
      </c>
      <c r="BH736" s="139">
        <f>IF(N736="sníž. přenesená",J736,0)</f>
        <v>0</v>
      </c>
      <c r="BI736" s="139">
        <f>IF(N736="nulová",J736,0)</f>
        <v>0</v>
      </c>
      <c r="BJ736" s="17" t="s">
        <v>86</v>
      </c>
      <c r="BK736" s="139">
        <f>ROUND(I736*H736,2)</f>
        <v>13035</v>
      </c>
      <c r="BL736" s="17" t="s">
        <v>244</v>
      </c>
      <c r="BM736" s="138" t="s">
        <v>756</v>
      </c>
    </row>
    <row r="737" spans="2:51" s="12" customFormat="1">
      <c r="B737" s="140"/>
      <c r="D737" s="141" t="s">
        <v>143</v>
      </c>
      <c r="E737" s="142" t="s">
        <v>1</v>
      </c>
      <c r="F737" s="143" t="s">
        <v>162</v>
      </c>
      <c r="H737" s="142" t="s">
        <v>1</v>
      </c>
      <c r="I737" s="144"/>
      <c r="L737" s="140"/>
      <c r="M737" s="145"/>
      <c r="T737" s="146"/>
      <c r="AT737" s="142" t="s">
        <v>143</v>
      </c>
      <c r="AU737" s="142" t="s">
        <v>88</v>
      </c>
      <c r="AV737" s="12" t="s">
        <v>86</v>
      </c>
      <c r="AW737" s="12" t="s">
        <v>32</v>
      </c>
      <c r="AX737" s="12" t="s">
        <v>78</v>
      </c>
      <c r="AY737" s="142" t="s">
        <v>135</v>
      </c>
    </row>
    <row r="738" spans="2:51" s="12" customFormat="1">
      <c r="B738" s="140"/>
      <c r="D738" s="141" t="s">
        <v>143</v>
      </c>
      <c r="E738" s="142" t="s">
        <v>1</v>
      </c>
      <c r="F738" s="143" t="s">
        <v>757</v>
      </c>
      <c r="H738" s="142" t="s">
        <v>1</v>
      </c>
      <c r="I738" s="144"/>
      <c r="L738" s="140"/>
      <c r="M738" s="145"/>
      <c r="T738" s="146"/>
      <c r="AT738" s="142" t="s">
        <v>143</v>
      </c>
      <c r="AU738" s="142" t="s">
        <v>88</v>
      </c>
      <c r="AV738" s="12" t="s">
        <v>86</v>
      </c>
      <c r="AW738" s="12" t="s">
        <v>32</v>
      </c>
      <c r="AX738" s="12" t="s">
        <v>78</v>
      </c>
      <c r="AY738" s="142" t="s">
        <v>135</v>
      </c>
    </row>
    <row r="739" spans="2:51" s="12" customFormat="1" ht="20.399999999999999">
      <c r="B739" s="140"/>
      <c r="D739" s="141" t="s">
        <v>143</v>
      </c>
      <c r="E739" s="142" t="s">
        <v>1</v>
      </c>
      <c r="F739" s="143" t="s">
        <v>758</v>
      </c>
      <c r="H739" s="142" t="s">
        <v>1</v>
      </c>
      <c r="I739" s="144"/>
      <c r="L739" s="140"/>
      <c r="M739" s="145"/>
      <c r="T739" s="146"/>
      <c r="AT739" s="142" t="s">
        <v>143</v>
      </c>
      <c r="AU739" s="142" t="s">
        <v>88</v>
      </c>
      <c r="AV739" s="12" t="s">
        <v>86</v>
      </c>
      <c r="AW739" s="12" t="s">
        <v>32</v>
      </c>
      <c r="AX739" s="12" t="s">
        <v>78</v>
      </c>
      <c r="AY739" s="142" t="s">
        <v>135</v>
      </c>
    </row>
    <row r="740" spans="2:51" s="12" customFormat="1">
      <c r="B740" s="140"/>
      <c r="D740" s="141" t="s">
        <v>143</v>
      </c>
      <c r="E740" s="142" t="s">
        <v>1</v>
      </c>
      <c r="F740" s="143" t="s">
        <v>759</v>
      </c>
      <c r="H740" s="142" t="s">
        <v>1</v>
      </c>
      <c r="I740" s="144"/>
      <c r="L740" s="140"/>
      <c r="M740" s="145"/>
      <c r="T740" s="146"/>
      <c r="AT740" s="142" t="s">
        <v>143</v>
      </c>
      <c r="AU740" s="142" t="s">
        <v>88</v>
      </c>
      <c r="AV740" s="12" t="s">
        <v>86</v>
      </c>
      <c r="AW740" s="12" t="s">
        <v>32</v>
      </c>
      <c r="AX740" s="12" t="s">
        <v>78</v>
      </c>
      <c r="AY740" s="142" t="s">
        <v>135</v>
      </c>
    </row>
    <row r="741" spans="2:51" s="13" customFormat="1">
      <c r="B741" s="147"/>
      <c r="D741" s="141" t="s">
        <v>143</v>
      </c>
      <c r="E741" s="148" t="s">
        <v>1</v>
      </c>
      <c r="F741" s="149" t="s">
        <v>760</v>
      </c>
      <c r="H741" s="150">
        <v>102</v>
      </c>
      <c r="I741" s="151"/>
      <c r="L741" s="147"/>
      <c r="M741" s="152"/>
      <c r="T741" s="153"/>
      <c r="AT741" s="148" t="s">
        <v>143</v>
      </c>
      <c r="AU741" s="148" t="s">
        <v>88</v>
      </c>
      <c r="AV741" s="13" t="s">
        <v>88</v>
      </c>
      <c r="AW741" s="13" t="s">
        <v>32</v>
      </c>
      <c r="AX741" s="13" t="s">
        <v>78</v>
      </c>
      <c r="AY741" s="148" t="s">
        <v>135</v>
      </c>
    </row>
    <row r="742" spans="2:51" s="12" customFormat="1">
      <c r="B742" s="140"/>
      <c r="D742" s="141" t="s">
        <v>143</v>
      </c>
      <c r="E742" s="142" t="s">
        <v>1</v>
      </c>
      <c r="F742" s="143" t="s">
        <v>761</v>
      </c>
      <c r="H742" s="142" t="s">
        <v>1</v>
      </c>
      <c r="I742" s="144"/>
      <c r="L742" s="140"/>
      <c r="M742" s="145"/>
      <c r="T742" s="146"/>
      <c r="AT742" s="142" t="s">
        <v>143</v>
      </c>
      <c r="AU742" s="142" t="s">
        <v>88</v>
      </c>
      <c r="AV742" s="12" t="s">
        <v>86</v>
      </c>
      <c r="AW742" s="12" t="s">
        <v>32</v>
      </c>
      <c r="AX742" s="12" t="s">
        <v>78</v>
      </c>
      <c r="AY742" s="142" t="s">
        <v>135</v>
      </c>
    </row>
    <row r="743" spans="2:51" s="13" customFormat="1">
      <c r="B743" s="147"/>
      <c r="D743" s="141" t="s">
        <v>143</v>
      </c>
      <c r="E743" s="148" t="s">
        <v>1</v>
      </c>
      <c r="F743" s="149" t="s">
        <v>762</v>
      </c>
      <c r="H743" s="150">
        <v>33.6</v>
      </c>
      <c r="I743" s="151"/>
      <c r="L743" s="147"/>
      <c r="M743" s="152"/>
      <c r="T743" s="153"/>
      <c r="AT743" s="148" t="s">
        <v>143</v>
      </c>
      <c r="AU743" s="148" t="s">
        <v>88</v>
      </c>
      <c r="AV743" s="13" t="s">
        <v>88</v>
      </c>
      <c r="AW743" s="13" t="s">
        <v>32</v>
      </c>
      <c r="AX743" s="13" t="s">
        <v>78</v>
      </c>
      <c r="AY743" s="148" t="s">
        <v>135</v>
      </c>
    </row>
    <row r="744" spans="2:51" s="15" customFormat="1">
      <c r="B744" s="172"/>
      <c r="D744" s="141" t="s">
        <v>143</v>
      </c>
      <c r="E744" s="173" t="s">
        <v>1</v>
      </c>
      <c r="F744" s="174" t="s">
        <v>339</v>
      </c>
      <c r="H744" s="175">
        <v>135.6</v>
      </c>
      <c r="I744" s="176"/>
      <c r="L744" s="172"/>
      <c r="M744" s="177"/>
      <c r="T744" s="178"/>
      <c r="AT744" s="173" t="s">
        <v>143</v>
      </c>
      <c r="AU744" s="173" t="s">
        <v>88</v>
      </c>
      <c r="AV744" s="15" t="s">
        <v>153</v>
      </c>
      <c r="AW744" s="15" t="s">
        <v>32</v>
      </c>
      <c r="AX744" s="15" t="s">
        <v>78</v>
      </c>
      <c r="AY744" s="173" t="s">
        <v>135</v>
      </c>
    </row>
    <row r="745" spans="2:51" s="12" customFormat="1">
      <c r="B745" s="140"/>
      <c r="D745" s="141" t="s">
        <v>143</v>
      </c>
      <c r="E745" s="142" t="s">
        <v>1</v>
      </c>
      <c r="F745" s="143" t="s">
        <v>763</v>
      </c>
      <c r="H745" s="142" t="s">
        <v>1</v>
      </c>
      <c r="I745" s="144"/>
      <c r="L745" s="140"/>
      <c r="M745" s="145"/>
      <c r="T745" s="146"/>
      <c r="AT745" s="142" t="s">
        <v>143</v>
      </c>
      <c r="AU745" s="142" t="s">
        <v>88</v>
      </c>
      <c r="AV745" s="12" t="s">
        <v>86</v>
      </c>
      <c r="AW745" s="12" t="s">
        <v>32</v>
      </c>
      <c r="AX745" s="12" t="s">
        <v>78</v>
      </c>
      <c r="AY745" s="142" t="s">
        <v>135</v>
      </c>
    </row>
    <row r="746" spans="2:51" s="12" customFormat="1">
      <c r="B746" s="140"/>
      <c r="D746" s="141" t="s">
        <v>143</v>
      </c>
      <c r="E746" s="142" t="s">
        <v>1</v>
      </c>
      <c r="F746" s="143" t="s">
        <v>759</v>
      </c>
      <c r="H746" s="142" t="s">
        <v>1</v>
      </c>
      <c r="I746" s="144"/>
      <c r="L746" s="140"/>
      <c r="M746" s="145"/>
      <c r="T746" s="146"/>
      <c r="AT746" s="142" t="s">
        <v>143</v>
      </c>
      <c r="AU746" s="142" t="s">
        <v>88</v>
      </c>
      <c r="AV746" s="12" t="s">
        <v>86</v>
      </c>
      <c r="AW746" s="12" t="s">
        <v>32</v>
      </c>
      <c r="AX746" s="12" t="s">
        <v>78</v>
      </c>
      <c r="AY746" s="142" t="s">
        <v>135</v>
      </c>
    </row>
    <row r="747" spans="2:51" s="13" customFormat="1">
      <c r="B747" s="147"/>
      <c r="D747" s="141" t="s">
        <v>143</v>
      </c>
      <c r="E747" s="148" t="s">
        <v>1</v>
      </c>
      <c r="F747" s="149" t="s">
        <v>764</v>
      </c>
      <c r="H747" s="150">
        <v>21.5</v>
      </c>
      <c r="I747" s="151"/>
      <c r="L747" s="147"/>
      <c r="M747" s="152"/>
      <c r="T747" s="153"/>
      <c r="AT747" s="148" t="s">
        <v>143</v>
      </c>
      <c r="AU747" s="148" t="s">
        <v>88</v>
      </c>
      <c r="AV747" s="13" t="s">
        <v>88</v>
      </c>
      <c r="AW747" s="13" t="s">
        <v>32</v>
      </c>
      <c r="AX747" s="13" t="s">
        <v>78</v>
      </c>
      <c r="AY747" s="148" t="s">
        <v>135</v>
      </c>
    </row>
    <row r="748" spans="2:51" s="13" customFormat="1">
      <c r="B748" s="147"/>
      <c r="D748" s="141" t="s">
        <v>143</v>
      </c>
      <c r="E748" s="148" t="s">
        <v>1</v>
      </c>
      <c r="F748" s="149" t="s">
        <v>765</v>
      </c>
      <c r="H748" s="150">
        <v>20</v>
      </c>
      <c r="I748" s="151"/>
      <c r="L748" s="147"/>
      <c r="M748" s="152"/>
      <c r="T748" s="153"/>
      <c r="AT748" s="148" t="s">
        <v>143</v>
      </c>
      <c r="AU748" s="148" t="s">
        <v>88</v>
      </c>
      <c r="AV748" s="13" t="s">
        <v>88</v>
      </c>
      <c r="AW748" s="13" t="s">
        <v>32</v>
      </c>
      <c r="AX748" s="13" t="s">
        <v>78</v>
      </c>
      <c r="AY748" s="148" t="s">
        <v>135</v>
      </c>
    </row>
    <row r="749" spans="2:51" s="12" customFormat="1">
      <c r="B749" s="140"/>
      <c r="D749" s="141" t="s">
        <v>143</v>
      </c>
      <c r="E749" s="142" t="s">
        <v>1</v>
      </c>
      <c r="F749" s="143" t="s">
        <v>766</v>
      </c>
      <c r="H749" s="142" t="s">
        <v>1</v>
      </c>
      <c r="I749" s="144"/>
      <c r="L749" s="140"/>
      <c r="M749" s="145"/>
      <c r="T749" s="146"/>
      <c r="AT749" s="142" t="s">
        <v>143</v>
      </c>
      <c r="AU749" s="142" t="s">
        <v>88</v>
      </c>
      <c r="AV749" s="12" t="s">
        <v>86</v>
      </c>
      <c r="AW749" s="12" t="s">
        <v>32</v>
      </c>
      <c r="AX749" s="12" t="s">
        <v>78</v>
      </c>
      <c r="AY749" s="142" t="s">
        <v>135</v>
      </c>
    </row>
    <row r="750" spans="2:51" s="13" customFormat="1">
      <c r="B750" s="147"/>
      <c r="D750" s="141" t="s">
        <v>143</v>
      </c>
      <c r="E750" s="148" t="s">
        <v>1</v>
      </c>
      <c r="F750" s="149" t="s">
        <v>767</v>
      </c>
      <c r="H750" s="150">
        <v>34</v>
      </c>
      <c r="I750" s="151"/>
      <c r="L750" s="147"/>
      <c r="M750" s="152"/>
      <c r="T750" s="153"/>
      <c r="AT750" s="148" t="s">
        <v>143</v>
      </c>
      <c r="AU750" s="148" t="s">
        <v>88</v>
      </c>
      <c r="AV750" s="13" t="s">
        <v>88</v>
      </c>
      <c r="AW750" s="13" t="s">
        <v>32</v>
      </c>
      <c r="AX750" s="13" t="s">
        <v>78</v>
      </c>
      <c r="AY750" s="148" t="s">
        <v>135</v>
      </c>
    </row>
    <row r="751" spans="2:51" s="13" customFormat="1">
      <c r="B751" s="147"/>
      <c r="D751" s="141" t="s">
        <v>143</v>
      </c>
      <c r="E751" s="148" t="s">
        <v>1</v>
      </c>
      <c r="F751" s="149" t="s">
        <v>768</v>
      </c>
      <c r="H751" s="150">
        <v>28</v>
      </c>
      <c r="I751" s="151"/>
      <c r="L751" s="147"/>
      <c r="M751" s="152"/>
      <c r="T751" s="153"/>
      <c r="AT751" s="148" t="s">
        <v>143</v>
      </c>
      <c r="AU751" s="148" t="s">
        <v>88</v>
      </c>
      <c r="AV751" s="13" t="s">
        <v>88</v>
      </c>
      <c r="AW751" s="13" t="s">
        <v>32</v>
      </c>
      <c r="AX751" s="13" t="s">
        <v>78</v>
      </c>
      <c r="AY751" s="148" t="s">
        <v>135</v>
      </c>
    </row>
    <row r="752" spans="2:51" s="12" customFormat="1">
      <c r="B752" s="140"/>
      <c r="D752" s="141" t="s">
        <v>143</v>
      </c>
      <c r="E752" s="142" t="s">
        <v>1</v>
      </c>
      <c r="F752" s="143" t="s">
        <v>761</v>
      </c>
      <c r="H752" s="142" t="s">
        <v>1</v>
      </c>
      <c r="I752" s="144"/>
      <c r="L752" s="140"/>
      <c r="M752" s="145"/>
      <c r="T752" s="146"/>
      <c r="AT752" s="142" t="s">
        <v>143</v>
      </c>
      <c r="AU752" s="142" t="s">
        <v>88</v>
      </c>
      <c r="AV752" s="12" t="s">
        <v>86</v>
      </c>
      <c r="AW752" s="12" t="s">
        <v>32</v>
      </c>
      <c r="AX752" s="12" t="s">
        <v>78</v>
      </c>
      <c r="AY752" s="142" t="s">
        <v>135</v>
      </c>
    </row>
    <row r="753" spans="2:65" s="13" customFormat="1">
      <c r="B753" s="147"/>
      <c r="D753" s="141" t="s">
        <v>143</v>
      </c>
      <c r="E753" s="148" t="s">
        <v>1</v>
      </c>
      <c r="F753" s="149" t="s">
        <v>769</v>
      </c>
      <c r="H753" s="150">
        <v>21.6</v>
      </c>
      <c r="I753" s="151"/>
      <c r="L753" s="147"/>
      <c r="M753" s="152"/>
      <c r="T753" s="153"/>
      <c r="AT753" s="148" t="s">
        <v>143</v>
      </c>
      <c r="AU753" s="148" t="s">
        <v>88</v>
      </c>
      <c r="AV753" s="13" t="s">
        <v>88</v>
      </c>
      <c r="AW753" s="13" t="s">
        <v>32</v>
      </c>
      <c r="AX753" s="13" t="s">
        <v>78</v>
      </c>
      <c r="AY753" s="148" t="s">
        <v>135</v>
      </c>
    </row>
    <row r="754" spans="2:65" s="15" customFormat="1">
      <c r="B754" s="172"/>
      <c r="D754" s="141" t="s">
        <v>143</v>
      </c>
      <c r="E754" s="173" t="s">
        <v>1</v>
      </c>
      <c r="F754" s="174" t="s">
        <v>339</v>
      </c>
      <c r="H754" s="175">
        <v>125.1</v>
      </c>
      <c r="I754" s="176"/>
      <c r="L754" s="172"/>
      <c r="M754" s="177"/>
      <c r="T754" s="178"/>
      <c r="AT754" s="173" t="s">
        <v>143</v>
      </c>
      <c r="AU754" s="173" t="s">
        <v>88</v>
      </c>
      <c r="AV754" s="15" t="s">
        <v>153</v>
      </c>
      <c r="AW754" s="15" t="s">
        <v>32</v>
      </c>
      <c r="AX754" s="15" t="s">
        <v>78</v>
      </c>
      <c r="AY754" s="173" t="s">
        <v>135</v>
      </c>
    </row>
    <row r="755" spans="2:65" s="14" customFormat="1">
      <c r="B755" s="154"/>
      <c r="D755" s="141" t="s">
        <v>143</v>
      </c>
      <c r="E755" s="155" t="s">
        <v>1</v>
      </c>
      <c r="F755" s="156" t="s">
        <v>147</v>
      </c>
      <c r="H755" s="157">
        <v>260.7</v>
      </c>
      <c r="I755" s="158"/>
      <c r="L755" s="154"/>
      <c r="M755" s="159"/>
      <c r="T755" s="160"/>
      <c r="AT755" s="155" t="s">
        <v>143</v>
      </c>
      <c r="AU755" s="155" t="s">
        <v>88</v>
      </c>
      <c r="AV755" s="14" t="s">
        <v>141</v>
      </c>
      <c r="AW755" s="14" t="s">
        <v>32</v>
      </c>
      <c r="AX755" s="14" t="s">
        <v>86</v>
      </c>
      <c r="AY755" s="155" t="s">
        <v>135</v>
      </c>
    </row>
    <row r="756" spans="2:65" s="1" customFormat="1" ht="24.15" customHeight="1">
      <c r="B756" s="27"/>
      <c r="C756" s="126" t="s">
        <v>770</v>
      </c>
      <c r="D756" s="126" t="s">
        <v>137</v>
      </c>
      <c r="E756" s="127" t="s">
        <v>771</v>
      </c>
      <c r="F756" s="128" t="s">
        <v>772</v>
      </c>
      <c r="G756" s="129" t="s">
        <v>199</v>
      </c>
      <c r="H756" s="130">
        <v>869.34900000000005</v>
      </c>
      <c r="I756" s="131">
        <v>50</v>
      </c>
      <c r="J756" s="132">
        <f>ROUND(I756*H756,2)</f>
        <v>43467.45</v>
      </c>
      <c r="K756" s="133"/>
      <c r="L756" s="27"/>
      <c r="M756" s="134" t="s">
        <v>1</v>
      </c>
      <c r="N756" s="135" t="s">
        <v>43</v>
      </c>
      <c r="P756" s="136">
        <f>O756*H756</f>
        <v>0</v>
      </c>
      <c r="Q756" s="136">
        <v>0</v>
      </c>
      <c r="R756" s="136">
        <f>Q756*H756</f>
        <v>0</v>
      </c>
      <c r="S756" s="136">
        <v>3.2000000000000001E-2</v>
      </c>
      <c r="T756" s="137">
        <f>S756*H756</f>
        <v>27.819168000000001</v>
      </c>
      <c r="AR756" s="138" t="s">
        <v>244</v>
      </c>
      <c r="AT756" s="138" t="s">
        <v>137</v>
      </c>
      <c r="AU756" s="138" t="s">
        <v>88</v>
      </c>
      <c r="AY756" s="17" t="s">
        <v>135</v>
      </c>
      <c r="BE756" s="139">
        <f>IF(N756="základní",J756,0)</f>
        <v>43467.45</v>
      </c>
      <c r="BF756" s="139">
        <f>IF(N756="snížená",J756,0)</f>
        <v>0</v>
      </c>
      <c r="BG756" s="139">
        <f>IF(N756="zákl. přenesená",J756,0)</f>
        <v>0</v>
      </c>
      <c r="BH756" s="139">
        <f>IF(N756="sníž. přenesená",J756,0)</f>
        <v>0</v>
      </c>
      <c r="BI756" s="139">
        <f>IF(N756="nulová",J756,0)</f>
        <v>0</v>
      </c>
      <c r="BJ756" s="17" t="s">
        <v>86</v>
      </c>
      <c r="BK756" s="139">
        <f>ROUND(I756*H756,2)</f>
        <v>43467.45</v>
      </c>
      <c r="BL756" s="17" t="s">
        <v>244</v>
      </c>
      <c r="BM756" s="138" t="s">
        <v>773</v>
      </c>
    </row>
    <row r="757" spans="2:65" s="12" customFormat="1">
      <c r="B757" s="140"/>
      <c r="D757" s="141" t="s">
        <v>143</v>
      </c>
      <c r="E757" s="142" t="s">
        <v>1</v>
      </c>
      <c r="F757" s="143" t="s">
        <v>162</v>
      </c>
      <c r="H757" s="142" t="s">
        <v>1</v>
      </c>
      <c r="I757" s="144"/>
      <c r="L757" s="140"/>
      <c r="M757" s="145"/>
      <c r="T757" s="146"/>
      <c r="AT757" s="142" t="s">
        <v>143</v>
      </c>
      <c r="AU757" s="142" t="s">
        <v>88</v>
      </c>
      <c r="AV757" s="12" t="s">
        <v>86</v>
      </c>
      <c r="AW757" s="12" t="s">
        <v>32</v>
      </c>
      <c r="AX757" s="12" t="s">
        <v>78</v>
      </c>
      <c r="AY757" s="142" t="s">
        <v>135</v>
      </c>
    </row>
    <row r="758" spans="2:65" s="12" customFormat="1">
      <c r="B758" s="140"/>
      <c r="D758" s="141" t="s">
        <v>143</v>
      </c>
      <c r="E758" s="142" t="s">
        <v>1</v>
      </c>
      <c r="F758" s="143" t="s">
        <v>774</v>
      </c>
      <c r="H758" s="142" t="s">
        <v>1</v>
      </c>
      <c r="I758" s="144"/>
      <c r="L758" s="140"/>
      <c r="M758" s="145"/>
      <c r="T758" s="146"/>
      <c r="AT758" s="142" t="s">
        <v>143</v>
      </c>
      <c r="AU758" s="142" t="s">
        <v>88</v>
      </c>
      <c r="AV758" s="12" t="s">
        <v>86</v>
      </c>
      <c r="AW758" s="12" t="s">
        <v>32</v>
      </c>
      <c r="AX758" s="12" t="s">
        <v>78</v>
      </c>
      <c r="AY758" s="142" t="s">
        <v>135</v>
      </c>
    </row>
    <row r="759" spans="2:65" s="12" customFormat="1" ht="20.399999999999999">
      <c r="B759" s="140"/>
      <c r="D759" s="141" t="s">
        <v>143</v>
      </c>
      <c r="E759" s="142" t="s">
        <v>1</v>
      </c>
      <c r="F759" s="143" t="s">
        <v>758</v>
      </c>
      <c r="H759" s="142" t="s">
        <v>1</v>
      </c>
      <c r="I759" s="144"/>
      <c r="L759" s="140"/>
      <c r="M759" s="145"/>
      <c r="T759" s="146"/>
      <c r="AT759" s="142" t="s">
        <v>143</v>
      </c>
      <c r="AU759" s="142" t="s">
        <v>88</v>
      </c>
      <c r="AV759" s="12" t="s">
        <v>86</v>
      </c>
      <c r="AW759" s="12" t="s">
        <v>32</v>
      </c>
      <c r="AX759" s="12" t="s">
        <v>78</v>
      </c>
      <c r="AY759" s="142" t="s">
        <v>135</v>
      </c>
    </row>
    <row r="760" spans="2:65" s="12" customFormat="1">
      <c r="B760" s="140"/>
      <c r="D760" s="141" t="s">
        <v>143</v>
      </c>
      <c r="E760" s="142" t="s">
        <v>1</v>
      </c>
      <c r="F760" s="143" t="s">
        <v>775</v>
      </c>
      <c r="H760" s="142" t="s">
        <v>1</v>
      </c>
      <c r="I760" s="144"/>
      <c r="L760" s="140"/>
      <c r="M760" s="145"/>
      <c r="T760" s="146"/>
      <c r="AT760" s="142" t="s">
        <v>143</v>
      </c>
      <c r="AU760" s="142" t="s">
        <v>88</v>
      </c>
      <c r="AV760" s="12" t="s">
        <v>86</v>
      </c>
      <c r="AW760" s="12" t="s">
        <v>32</v>
      </c>
      <c r="AX760" s="12" t="s">
        <v>78</v>
      </c>
      <c r="AY760" s="142" t="s">
        <v>135</v>
      </c>
    </row>
    <row r="761" spans="2:65" s="13" customFormat="1">
      <c r="B761" s="147"/>
      <c r="D761" s="141" t="s">
        <v>143</v>
      </c>
      <c r="E761" s="148" t="s">
        <v>1</v>
      </c>
      <c r="F761" s="149" t="s">
        <v>776</v>
      </c>
      <c r="H761" s="150">
        <v>44</v>
      </c>
      <c r="I761" s="151"/>
      <c r="L761" s="147"/>
      <c r="M761" s="152"/>
      <c r="T761" s="153"/>
      <c r="AT761" s="148" t="s">
        <v>143</v>
      </c>
      <c r="AU761" s="148" t="s">
        <v>88</v>
      </c>
      <c r="AV761" s="13" t="s">
        <v>88</v>
      </c>
      <c r="AW761" s="13" t="s">
        <v>32</v>
      </c>
      <c r="AX761" s="13" t="s">
        <v>78</v>
      </c>
      <c r="AY761" s="148" t="s">
        <v>135</v>
      </c>
    </row>
    <row r="762" spans="2:65" s="12" customFormat="1">
      <c r="B762" s="140"/>
      <c r="D762" s="141" t="s">
        <v>143</v>
      </c>
      <c r="E762" s="142" t="s">
        <v>1</v>
      </c>
      <c r="F762" s="143" t="s">
        <v>777</v>
      </c>
      <c r="H762" s="142" t="s">
        <v>1</v>
      </c>
      <c r="I762" s="144"/>
      <c r="L762" s="140"/>
      <c r="M762" s="145"/>
      <c r="T762" s="146"/>
      <c r="AT762" s="142" t="s">
        <v>143</v>
      </c>
      <c r="AU762" s="142" t="s">
        <v>88</v>
      </c>
      <c r="AV762" s="12" t="s">
        <v>86</v>
      </c>
      <c r="AW762" s="12" t="s">
        <v>32</v>
      </c>
      <c r="AX762" s="12" t="s">
        <v>78</v>
      </c>
      <c r="AY762" s="142" t="s">
        <v>135</v>
      </c>
    </row>
    <row r="763" spans="2:65" s="13" customFormat="1">
      <c r="B763" s="147"/>
      <c r="D763" s="141" t="s">
        <v>143</v>
      </c>
      <c r="E763" s="148" t="s">
        <v>1</v>
      </c>
      <c r="F763" s="149" t="s">
        <v>778</v>
      </c>
      <c r="H763" s="150">
        <v>302.12</v>
      </c>
      <c r="I763" s="151"/>
      <c r="L763" s="147"/>
      <c r="M763" s="152"/>
      <c r="T763" s="153"/>
      <c r="AT763" s="148" t="s">
        <v>143</v>
      </c>
      <c r="AU763" s="148" t="s">
        <v>88</v>
      </c>
      <c r="AV763" s="13" t="s">
        <v>88</v>
      </c>
      <c r="AW763" s="13" t="s">
        <v>32</v>
      </c>
      <c r="AX763" s="13" t="s">
        <v>78</v>
      </c>
      <c r="AY763" s="148" t="s">
        <v>135</v>
      </c>
    </row>
    <row r="764" spans="2:65" s="12" customFormat="1">
      <c r="B764" s="140"/>
      <c r="D764" s="141" t="s">
        <v>143</v>
      </c>
      <c r="E764" s="142" t="s">
        <v>1</v>
      </c>
      <c r="F764" s="143" t="s">
        <v>779</v>
      </c>
      <c r="H764" s="142" t="s">
        <v>1</v>
      </c>
      <c r="I764" s="144"/>
      <c r="L764" s="140"/>
      <c r="M764" s="145"/>
      <c r="T764" s="146"/>
      <c r="AT764" s="142" t="s">
        <v>143</v>
      </c>
      <c r="AU764" s="142" t="s">
        <v>88</v>
      </c>
      <c r="AV764" s="12" t="s">
        <v>86</v>
      </c>
      <c r="AW764" s="12" t="s">
        <v>32</v>
      </c>
      <c r="AX764" s="12" t="s">
        <v>78</v>
      </c>
      <c r="AY764" s="142" t="s">
        <v>135</v>
      </c>
    </row>
    <row r="765" spans="2:65" s="13" customFormat="1">
      <c r="B765" s="147"/>
      <c r="D765" s="141" t="s">
        <v>143</v>
      </c>
      <c r="E765" s="148" t="s">
        <v>1</v>
      </c>
      <c r="F765" s="149" t="s">
        <v>780</v>
      </c>
      <c r="H765" s="150">
        <v>31.2</v>
      </c>
      <c r="I765" s="151"/>
      <c r="L765" s="147"/>
      <c r="M765" s="152"/>
      <c r="T765" s="153"/>
      <c r="AT765" s="148" t="s">
        <v>143</v>
      </c>
      <c r="AU765" s="148" t="s">
        <v>88</v>
      </c>
      <c r="AV765" s="13" t="s">
        <v>88</v>
      </c>
      <c r="AW765" s="13" t="s">
        <v>32</v>
      </c>
      <c r="AX765" s="13" t="s">
        <v>78</v>
      </c>
      <c r="AY765" s="148" t="s">
        <v>135</v>
      </c>
    </row>
    <row r="766" spans="2:65" s="15" customFormat="1">
      <c r="B766" s="172"/>
      <c r="D766" s="141" t="s">
        <v>143</v>
      </c>
      <c r="E766" s="173" t="s">
        <v>1</v>
      </c>
      <c r="F766" s="174" t="s">
        <v>339</v>
      </c>
      <c r="H766" s="175">
        <v>377.32</v>
      </c>
      <c r="I766" s="176"/>
      <c r="L766" s="172"/>
      <c r="M766" s="177"/>
      <c r="T766" s="178"/>
      <c r="AT766" s="173" t="s">
        <v>143</v>
      </c>
      <c r="AU766" s="173" t="s">
        <v>88</v>
      </c>
      <c r="AV766" s="15" t="s">
        <v>153</v>
      </c>
      <c r="AW766" s="15" t="s">
        <v>32</v>
      </c>
      <c r="AX766" s="15" t="s">
        <v>78</v>
      </c>
      <c r="AY766" s="173" t="s">
        <v>135</v>
      </c>
    </row>
    <row r="767" spans="2:65" s="12" customFormat="1">
      <c r="B767" s="140"/>
      <c r="D767" s="141" t="s">
        <v>143</v>
      </c>
      <c r="E767" s="142" t="s">
        <v>1</v>
      </c>
      <c r="F767" s="143" t="s">
        <v>763</v>
      </c>
      <c r="H767" s="142" t="s">
        <v>1</v>
      </c>
      <c r="I767" s="144"/>
      <c r="L767" s="140"/>
      <c r="M767" s="145"/>
      <c r="T767" s="146"/>
      <c r="AT767" s="142" t="s">
        <v>143</v>
      </c>
      <c r="AU767" s="142" t="s">
        <v>88</v>
      </c>
      <c r="AV767" s="12" t="s">
        <v>86</v>
      </c>
      <c r="AW767" s="12" t="s">
        <v>32</v>
      </c>
      <c r="AX767" s="12" t="s">
        <v>78</v>
      </c>
      <c r="AY767" s="142" t="s">
        <v>135</v>
      </c>
    </row>
    <row r="768" spans="2:65" s="12" customFormat="1">
      <c r="B768" s="140"/>
      <c r="D768" s="141" t="s">
        <v>143</v>
      </c>
      <c r="E768" s="142" t="s">
        <v>1</v>
      </c>
      <c r="F768" s="143" t="s">
        <v>775</v>
      </c>
      <c r="H768" s="142" t="s">
        <v>1</v>
      </c>
      <c r="I768" s="144"/>
      <c r="L768" s="140"/>
      <c r="M768" s="145"/>
      <c r="T768" s="146"/>
      <c r="AT768" s="142" t="s">
        <v>143</v>
      </c>
      <c r="AU768" s="142" t="s">
        <v>88</v>
      </c>
      <c r="AV768" s="12" t="s">
        <v>86</v>
      </c>
      <c r="AW768" s="12" t="s">
        <v>32</v>
      </c>
      <c r="AX768" s="12" t="s">
        <v>78</v>
      </c>
      <c r="AY768" s="142" t="s">
        <v>135</v>
      </c>
    </row>
    <row r="769" spans="2:51" s="13" customFormat="1">
      <c r="B769" s="147"/>
      <c r="D769" s="141" t="s">
        <v>143</v>
      </c>
      <c r="E769" s="148" t="s">
        <v>1</v>
      </c>
      <c r="F769" s="149" t="s">
        <v>781</v>
      </c>
      <c r="H769" s="150">
        <v>56.076000000000001</v>
      </c>
      <c r="I769" s="151"/>
      <c r="L769" s="147"/>
      <c r="M769" s="152"/>
      <c r="T769" s="153"/>
      <c r="AT769" s="148" t="s">
        <v>143</v>
      </c>
      <c r="AU769" s="148" t="s">
        <v>88</v>
      </c>
      <c r="AV769" s="13" t="s">
        <v>88</v>
      </c>
      <c r="AW769" s="13" t="s">
        <v>32</v>
      </c>
      <c r="AX769" s="13" t="s">
        <v>78</v>
      </c>
      <c r="AY769" s="148" t="s">
        <v>135</v>
      </c>
    </row>
    <row r="770" spans="2:51" s="12" customFormat="1">
      <c r="B770" s="140"/>
      <c r="D770" s="141" t="s">
        <v>143</v>
      </c>
      <c r="E770" s="142" t="s">
        <v>1</v>
      </c>
      <c r="F770" s="143" t="s">
        <v>782</v>
      </c>
      <c r="H770" s="142" t="s">
        <v>1</v>
      </c>
      <c r="I770" s="144"/>
      <c r="L770" s="140"/>
      <c r="M770" s="145"/>
      <c r="T770" s="146"/>
      <c r="AT770" s="142" t="s">
        <v>143</v>
      </c>
      <c r="AU770" s="142" t="s">
        <v>88</v>
      </c>
      <c r="AV770" s="12" t="s">
        <v>86</v>
      </c>
      <c r="AW770" s="12" t="s">
        <v>32</v>
      </c>
      <c r="AX770" s="12" t="s">
        <v>78</v>
      </c>
      <c r="AY770" s="142" t="s">
        <v>135</v>
      </c>
    </row>
    <row r="771" spans="2:51" s="13" customFormat="1">
      <c r="B771" s="147"/>
      <c r="D771" s="141" t="s">
        <v>143</v>
      </c>
      <c r="E771" s="148" t="s">
        <v>1</v>
      </c>
      <c r="F771" s="149" t="s">
        <v>783</v>
      </c>
      <c r="H771" s="150">
        <v>25.847999999999999</v>
      </c>
      <c r="I771" s="151"/>
      <c r="L771" s="147"/>
      <c r="M771" s="152"/>
      <c r="T771" s="153"/>
      <c r="AT771" s="148" t="s">
        <v>143</v>
      </c>
      <c r="AU771" s="148" t="s">
        <v>88</v>
      </c>
      <c r="AV771" s="13" t="s">
        <v>88</v>
      </c>
      <c r="AW771" s="13" t="s">
        <v>32</v>
      </c>
      <c r="AX771" s="13" t="s">
        <v>78</v>
      </c>
      <c r="AY771" s="148" t="s">
        <v>135</v>
      </c>
    </row>
    <row r="772" spans="2:51" s="13" customFormat="1">
      <c r="B772" s="147"/>
      <c r="D772" s="141" t="s">
        <v>143</v>
      </c>
      <c r="E772" s="148" t="s">
        <v>1</v>
      </c>
      <c r="F772" s="149" t="s">
        <v>784</v>
      </c>
      <c r="H772" s="150">
        <v>6.1130000000000004</v>
      </c>
      <c r="I772" s="151"/>
      <c r="L772" s="147"/>
      <c r="M772" s="152"/>
      <c r="T772" s="153"/>
      <c r="AT772" s="148" t="s">
        <v>143</v>
      </c>
      <c r="AU772" s="148" t="s">
        <v>88</v>
      </c>
      <c r="AV772" s="13" t="s">
        <v>88</v>
      </c>
      <c r="AW772" s="13" t="s">
        <v>32</v>
      </c>
      <c r="AX772" s="13" t="s">
        <v>78</v>
      </c>
      <c r="AY772" s="148" t="s">
        <v>135</v>
      </c>
    </row>
    <row r="773" spans="2:51" s="13" customFormat="1">
      <c r="B773" s="147"/>
      <c r="D773" s="141" t="s">
        <v>143</v>
      </c>
      <c r="E773" s="148" t="s">
        <v>1</v>
      </c>
      <c r="F773" s="149" t="s">
        <v>785</v>
      </c>
      <c r="H773" s="150">
        <v>14.334</v>
      </c>
      <c r="I773" s="151"/>
      <c r="L773" s="147"/>
      <c r="M773" s="152"/>
      <c r="T773" s="153"/>
      <c r="AT773" s="148" t="s">
        <v>143</v>
      </c>
      <c r="AU773" s="148" t="s">
        <v>88</v>
      </c>
      <c r="AV773" s="13" t="s">
        <v>88</v>
      </c>
      <c r="AW773" s="13" t="s">
        <v>32</v>
      </c>
      <c r="AX773" s="13" t="s">
        <v>78</v>
      </c>
      <c r="AY773" s="148" t="s">
        <v>135</v>
      </c>
    </row>
    <row r="774" spans="2:51" s="12" customFormat="1">
      <c r="B774" s="140"/>
      <c r="D774" s="141" t="s">
        <v>143</v>
      </c>
      <c r="E774" s="142" t="s">
        <v>1</v>
      </c>
      <c r="F774" s="143" t="s">
        <v>786</v>
      </c>
      <c r="H774" s="142" t="s">
        <v>1</v>
      </c>
      <c r="I774" s="144"/>
      <c r="L774" s="140"/>
      <c r="M774" s="145"/>
      <c r="T774" s="146"/>
      <c r="AT774" s="142" t="s">
        <v>143</v>
      </c>
      <c r="AU774" s="142" t="s">
        <v>88</v>
      </c>
      <c r="AV774" s="12" t="s">
        <v>86</v>
      </c>
      <c r="AW774" s="12" t="s">
        <v>32</v>
      </c>
      <c r="AX774" s="12" t="s">
        <v>78</v>
      </c>
      <c r="AY774" s="142" t="s">
        <v>135</v>
      </c>
    </row>
    <row r="775" spans="2:51" s="13" customFormat="1">
      <c r="B775" s="147"/>
      <c r="D775" s="141" t="s">
        <v>143</v>
      </c>
      <c r="E775" s="148" t="s">
        <v>1</v>
      </c>
      <c r="F775" s="149" t="s">
        <v>787</v>
      </c>
      <c r="H775" s="150">
        <v>15.6</v>
      </c>
      <c r="I775" s="151"/>
      <c r="L775" s="147"/>
      <c r="M775" s="152"/>
      <c r="T775" s="153"/>
      <c r="AT775" s="148" t="s">
        <v>143</v>
      </c>
      <c r="AU775" s="148" t="s">
        <v>88</v>
      </c>
      <c r="AV775" s="13" t="s">
        <v>88</v>
      </c>
      <c r="AW775" s="13" t="s">
        <v>32</v>
      </c>
      <c r="AX775" s="13" t="s">
        <v>78</v>
      </c>
      <c r="AY775" s="148" t="s">
        <v>135</v>
      </c>
    </row>
    <row r="776" spans="2:51" s="12" customFormat="1">
      <c r="B776" s="140"/>
      <c r="D776" s="141" t="s">
        <v>143</v>
      </c>
      <c r="E776" s="142" t="s">
        <v>1</v>
      </c>
      <c r="F776" s="143" t="s">
        <v>777</v>
      </c>
      <c r="H776" s="142" t="s">
        <v>1</v>
      </c>
      <c r="I776" s="144"/>
      <c r="L776" s="140"/>
      <c r="M776" s="145"/>
      <c r="T776" s="146"/>
      <c r="AT776" s="142" t="s">
        <v>143</v>
      </c>
      <c r="AU776" s="142" t="s">
        <v>88</v>
      </c>
      <c r="AV776" s="12" t="s">
        <v>86</v>
      </c>
      <c r="AW776" s="12" t="s">
        <v>32</v>
      </c>
      <c r="AX776" s="12" t="s">
        <v>78</v>
      </c>
      <c r="AY776" s="142" t="s">
        <v>135</v>
      </c>
    </row>
    <row r="777" spans="2:51" s="13" customFormat="1">
      <c r="B777" s="147"/>
      <c r="D777" s="141" t="s">
        <v>143</v>
      </c>
      <c r="E777" s="148" t="s">
        <v>1</v>
      </c>
      <c r="F777" s="149" t="s">
        <v>788</v>
      </c>
      <c r="H777" s="150">
        <v>140.346</v>
      </c>
      <c r="I777" s="151"/>
      <c r="L777" s="147"/>
      <c r="M777" s="152"/>
      <c r="T777" s="153"/>
      <c r="AT777" s="148" t="s">
        <v>143</v>
      </c>
      <c r="AU777" s="148" t="s">
        <v>88</v>
      </c>
      <c r="AV777" s="13" t="s">
        <v>88</v>
      </c>
      <c r="AW777" s="13" t="s">
        <v>32</v>
      </c>
      <c r="AX777" s="13" t="s">
        <v>78</v>
      </c>
      <c r="AY777" s="148" t="s">
        <v>135</v>
      </c>
    </row>
    <row r="778" spans="2:51" s="13" customFormat="1">
      <c r="B778" s="147"/>
      <c r="D778" s="141" t="s">
        <v>143</v>
      </c>
      <c r="E778" s="148" t="s">
        <v>1</v>
      </c>
      <c r="F778" s="149" t="s">
        <v>789</v>
      </c>
      <c r="H778" s="150">
        <v>26.14</v>
      </c>
      <c r="I778" s="151"/>
      <c r="L778" s="147"/>
      <c r="M778" s="152"/>
      <c r="T778" s="153"/>
      <c r="AT778" s="148" t="s">
        <v>143</v>
      </c>
      <c r="AU778" s="148" t="s">
        <v>88</v>
      </c>
      <c r="AV778" s="13" t="s">
        <v>88</v>
      </c>
      <c r="AW778" s="13" t="s">
        <v>32</v>
      </c>
      <c r="AX778" s="13" t="s">
        <v>78</v>
      </c>
      <c r="AY778" s="148" t="s">
        <v>135</v>
      </c>
    </row>
    <row r="779" spans="2:51" s="13" customFormat="1">
      <c r="B779" s="147"/>
      <c r="D779" s="141" t="s">
        <v>143</v>
      </c>
      <c r="E779" s="148" t="s">
        <v>1</v>
      </c>
      <c r="F779" s="149" t="s">
        <v>790</v>
      </c>
      <c r="H779" s="150">
        <v>39.844000000000001</v>
      </c>
      <c r="I779" s="151"/>
      <c r="L779" s="147"/>
      <c r="M779" s="152"/>
      <c r="T779" s="153"/>
      <c r="AT779" s="148" t="s">
        <v>143</v>
      </c>
      <c r="AU779" s="148" t="s">
        <v>88</v>
      </c>
      <c r="AV779" s="13" t="s">
        <v>88</v>
      </c>
      <c r="AW779" s="13" t="s">
        <v>32</v>
      </c>
      <c r="AX779" s="13" t="s">
        <v>78</v>
      </c>
      <c r="AY779" s="148" t="s">
        <v>135</v>
      </c>
    </row>
    <row r="780" spans="2:51" s="13" customFormat="1">
      <c r="B780" s="147"/>
      <c r="D780" s="141" t="s">
        <v>143</v>
      </c>
      <c r="E780" s="148" t="s">
        <v>1</v>
      </c>
      <c r="F780" s="149" t="s">
        <v>791</v>
      </c>
      <c r="H780" s="150">
        <v>9.6959999999999997</v>
      </c>
      <c r="I780" s="151"/>
      <c r="L780" s="147"/>
      <c r="M780" s="152"/>
      <c r="T780" s="153"/>
      <c r="AT780" s="148" t="s">
        <v>143</v>
      </c>
      <c r="AU780" s="148" t="s">
        <v>88</v>
      </c>
      <c r="AV780" s="13" t="s">
        <v>88</v>
      </c>
      <c r="AW780" s="13" t="s">
        <v>32</v>
      </c>
      <c r="AX780" s="13" t="s">
        <v>78</v>
      </c>
      <c r="AY780" s="148" t="s">
        <v>135</v>
      </c>
    </row>
    <row r="781" spans="2:51" s="13" customFormat="1">
      <c r="B781" s="147"/>
      <c r="D781" s="141" t="s">
        <v>143</v>
      </c>
      <c r="E781" s="148" t="s">
        <v>1</v>
      </c>
      <c r="F781" s="149" t="s">
        <v>792</v>
      </c>
      <c r="H781" s="150">
        <v>7.1680000000000001</v>
      </c>
      <c r="I781" s="151"/>
      <c r="L781" s="147"/>
      <c r="M781" s="152"/>
      <c r="T781" s="153"/>
      <c r="AT781" s="148" t="s">
        <v>143</v>
      </c>
      <c r="AU781" s="148" t="s">
        <v>88</v>
      </c>
      <c r="AV781" s="13" t="s">
        <v>88</v>
      </c>
      <c r="AW781" s="13" t="s">
        <v>32</v>
      </c>
      <c r="AX781" s="13" t="s">
        <v>78</v>
      </c>
      <c r="AY781" s="148" t="s">
        <v>135</v>
      </c>
    </row>
    <row r="782" spans="2:51" s="13" customFormat="1">
      <c r="B782" s="147"/>
      <c r="D782" s="141" t="s">
        <v>143</v>
      </c>
      <c r="E782" s="148" t="s">
        <v>1</v>
      </c>
      <c r="F782" s="149" t="s">
        <v>793</v>
      </c>
      <c r="H782" s="150">
        <v>6.7460000000000004</v>
      </c>
      <c r="I782" s="151"/>
      <c r="L782" s="147"/>
      <c r="M782" s="152"/>
      <c r="T782" s="153"/>
      <c r="AT782" s="148" t="s">
        <v>143</v>
      </c>
      <c r="AU782" s="148" t="s">
        <v>88</v>
      </c>
      <c r="AV782" s="13" t="s">
        <v>88</v>
      </c>
      <c r="AW782" s="13" t="s">
        <v>32</v>
      </c>
      <c r="AX782" s="13" t="s">
        <v>78</v>
      </c>
      <c r="AY782" s="148" t="s">
        <v>135</v>
      </c>
    </row>
    <row r="783" spans="2:51" s="13" customFormat="1">
      <c r="B783" s="147"/>
      <c r="D783" s="141" t="s">
        <v>143</v>
      </c>
      <c r="E783" s="148" t="s">
        <v>1</v>
      </c>
      <c r="F783" s="149" t="s">
        <v>794</v>
      </c>
      <c r="H783" s="150">
        <v>2.1080000000000001</v>
      </c>
      <c r="I783" s="151"/>
      <c r="L783" s="147"/>
      <c r="M783" s="152"/>
      <c r="T783" s="153"/>
      <c r="AT783" s="148" t="s">
        <v>143</v>
      </c>
      <c r="AU783" s="148" t="s">
        <v>88</v>
      </c>
      <c r="AV783" s="13" t="s">
        <v>88</v>
      </c>
      <c r="AW783" s="13" t="s">
        <v>32</v>
      </c>
      <c r="AX783" s="13" t="s">
        <v>78</v>
      </c>
      <c r="AY783" s="148" t="s">
        <v>135</v>
      </c>
    </row>
    <row r="784" spans="2:51" s="13" customFormat="1">
      <c r="B784" s="147"/>
      <c r="D784" s="141" t="s">
        <v>143</v>
      </c>
      <c r="E784" s="148" t="s">
        <v>1</v>
      </c>
      <c r="F784" s="149" t="s">
        <v>795</v>
      </c>
      <c r="H784" s="150">
        <v>17.707999999999998</v>
      </c>
      <c r="I784" s="151"/>
      <c r="L784" s="147"/>
      <c r="M784" s="152"/>
      <c r="T784" s="153"/>
      <c r="AT784" s="148" t="s">
        <v>143</v>
      </c>
      <c r="AU784" s="148" t="s">
        <v>88</v>
      </c>
      <c r="AV784" s="13" t="s">
        <v>88</v>
      </c>
      <c r="AW784" s="13" t="s">
        <v>32</v>
      </c>
      <c r="AX784" s="13" t="s">
        <v>78</v>
      </c>
      <c r="AY784" s="148" t="s">
        <v>135</v>
      </c>
    </row>
    <row r="785" spans="2:65" s="13" customFormat="1">
      <c r="B785" s="147"/>
      <c r="D785" s="141" t="s">
        <v>143</v>
      </c>
      <c r="E785" s="148" t="s">
        <v>1</v>
      </c>
      <c r="F785" s="149" t="s">
        <v>796</v>
      </c>
      <c r="H785" s="150">
        <v>13.488</v>
      </c>
      <c r="I785" s="151"/>
      <c r="L785" s="147"/>
      <c r="M785" s="152"/>
      <c r="T785" s="153"/>
      <c r="AT785" s="148" t="s">
        <v>143</v>
      </c>
      <c r="AU785" s="148" t="s">
        <v>88</v>
      </c>
      <c r="AV785" s="13" t="s">
        <v>88</v>
      </c>
      <c r="AW785" s="13" t="s">
        <v>32</v>
      </c>
      <c r="AX785" s="13" t="s">
        <v>78</v>
      </c>
      <c r="AY785" s="148" t="s">
        <v>135</v>
      </c>
    </row>
    <row r="786" spans="2:65" s="13" customFormat="1">
      <c r="B786" s="147"/>
      <c r="D786" s="141" t="s">
        <v>143</v>
      </c>
      <c r="E786" s="148" t="s">
        <v>1</v>
      </c>
      <c r="F786" s="149" t="s">
        <v>797</v>
      </c>
      <c r="H786" s="150">
        <v>10.119999999999999</v>
      </c>
      <c r="I786" s="151"/>
      <c r="L786" s="147"/>
      <c r="M786" s="152"/>
      <c r="T786" s="153"/>
      <c r="AT786" s="148" t="s">
        <v>143</v>
      </c>
      <c r="AU786" s="148" t="s">
        <v>88</v>
      </c>
      <c r="AV786" s="13" t="s">
        <v>88</v>
      </c>
      <c r="AW786" s="13" t="s">
        <v>32</v>
      </c>
      <c r="AX786" s="13" t="s">
        <v>78</v>
      </c>
      <c r="AY786" s="148" t="s">
        <v>135</v>
      </c>
    </row>
    <row r="787" spans="2:65" s="13" customFormat="1">
      <c r="B787" s="147"/>
      <c r="D787" s="141" t="s">
        <v>143</v>
      </c>
      <c r="E787" s="148" t="s">
        <v>1</v>
      </c>
      <c r="F787" s="149" t="s">
        <v>798</v>
      </c>
      <c r="H787" s="150">
        <v>5.0599999999999996</v>
      </c>
      <c r="I787" s="151"/>
      <c r="L787" s="147"/>
      <c r="M787" s="152"/>
      <c r="T787" s="153"/>
      <c r="AT787" s="148" t="s">
        <v>143</v>
      </c>
      <c r="AU787" s="148" t="s">
        <v>88</v>
      </c>
      <c r="AV787" s="13" t="s">
        <v>88</v>
      </c>
      <c r="AW787" s="13" t="s">
        <v>32</v>
      </c>
      <c r="AX787" s="13" t="s">
        <v>78</v>
      </c>
      <c r="AY787" s="148" t="s">
        <v>135</v>
      </c>
    </row>
    <row r="788" spans="2:65" s="13" customFormat="1" ht="20.399999999999999">
      <c r="B788" s="147"/>
      <c r="D788" s="141" t="s">
        <v>143</v>
      </c>
      <c r="E788" s="148" t="s">
        <v>1</v>
      </c>
      <c r="F788" s="149" t="s">
        <v>799</v>
      </c>
      <c r="H788" s="150">
        <v>23.811</v>
      </c>
      <c r="I788" s="151"/>
      <c r="L788" s="147"/>
      <c r="M788" s="152"/>
      <c r="T788" s="153"/>
      <c r="AT788" s="148" t="s">
        <v>143</v>
      </c>
      <c r="AU788" s="148" t="s">
        <v>88</v>
      </c>
      <c r="AV788" s="13" t="s">
        <v>88</v>
      </c>
      <c r="AW788" s="13" t="s">
        <v>32</v>
      </c>
      <c r="AX788" s="13" t="s">
        <v>78</v>
      </c>
      <c r="AY788" s="148" t="s">
        <v>135</v>
      </c>
    </row>
    <row r="789" spans="2:65" s="12" customFormat="1">
      <c r="B789" s="140"/>
      <c r="D789" s="141" t="s">
        <v>143</v>
      </c>
      <c r="E789" s="142" t="s">
        <v>1</v>
      </c>
      <c r="F789" s="143" t="s">
        <v>800</v>
      </c>
      <c r="H789" s="142" t="s">
        <v>1</v>
      </c>
      <c r="I789" s="144"/>
      <c r="L789" s="140"/>
      <c r="M789" s="145"/>
      <c r="T789" s="146"/>
      <c r="AT789" s="142" t="s">
        <v>143</v>
      </c>
      <c r="AU789" s="142" t="s">
        <v>88</v>
      </c>
      <c r="AV789" s="12" t="s">
        <v>86</v>
      </c>
      <c r="AW789" s="12" t="s">
        <v>32</v>
      </c>
      <c r="AX789" s="12" t="s">
        <v>78</v>
      </c>
      <c r="AY789" s="142" t="s">
        <v>135</v>
      </c>
    </row>
    <row r="790" spans="2:65" s="13" customFormat="1">
      <c r="B790" s="147"/>
      <c r="D790" s="141" t="s">
        <v>143</v>
      </c>
      <c r="E790" s="148" t="s">
        <v>1</v>
      </c>
      <c r="F790" s="149" t="s">
        <v>801</v>
      </c>
      <c r="H790" s="150">
        <v>33.548000000000002</v>
      </c>
      <c r="I790" s="151"/>
      <c r="L790" s="147"/>
      <c r="M790" s="152"/>
      <c r="T790" s="153"/>
      <c r="AT790" s="148" t="s">
        <v>143</v>
      </c>
      <c r="AU790" s="148" t="s">
        <v>88</v>
      </c>
      <c r="AV790" s="13" t="s">
        <v>88</v>
      </c>
      <c r="AW790" s="13" t="s">
        <v>32</v>
      </c>
      <c r="AX790" s="13" t="s">
        <v>78</v>
      </c>
      <c r="AY790" s="148" t="s">
        <v>135</v>
      </c>
    </row>
    <row r="791" spans="2:65" s="13" customFormat="1">
      <c r="B791" s="147"/>
      <c r="D791" s="141" t="s">
        <v>143</v>
      </c>
      <c r="E791" s="148" t="s">
        <v>1</v>
      </c>
      <c r="F791" s="149" t="s">
        <v>802</v>
      </c>
      <c r="H791" s="150">
        <v>38.274999999999999</v>
      </c>
      <c r="I791" s="151"/>
      <c r="L791" s="147"/>
      <c r="M791" s="152"/>
      <c r="T791" s="153"/>
      <c r="AT791" s="148" t="s">
        <v>143</v>
      </c>
      <c r="AU791" s="148" t="s">
        <v>88</v>
      </c>
      <c r="AV791" s="13" t="s">
        <v>88</v>
      </c>
      <c r="AW791" s="13" t="s">
        <v>32</v>
      </c>
      <c r="AX791" s="13" t="s">
        <v>78</v>
      </c>
      <c r="AY791" s="148" t="s">
        <v>135</v>
      </c>
    </row>
    <row r="792" spans="2:65" s="15" customFormat="1">
      <c r="B792" s="172"/>
      <c r="D792" s="141" t="s">
        <v>143</v>
      </c>
      <c r="E792" s="173" t="s">
        <v>1</v>
      </c>
      <c r="F792" s="174" t="s">
        <v>339</v>
      </c>
      <c r="H792" s="175">
        <v>492.029</v>
      </c>
      <c r="I792" s="176"/>
      <c r="L792" s="172"/>
      <c r="M792" s="177"/>
      <c r="T792" s="178"/>
      <c r="AT792" s="173" t="s">
        <v>143</v>
      </c>
      <c r="AU792" s="173" t="s">
        <v>88</v>
      </c>
      <c r="AV792" s="15" t="s">
        <v>153</v>
      </c>
      <c r="AW792" s="15" t="s">
        <v>32</v>
      </c>
      <c r="AX792" s="15" t="s">
        <v>78</v>
      </c>
      <c r="AY792" s="173" t="s">
        <v>135</v>
      </c>
    </row>
    <row r="793" spans="2:65" s="14" customFormat="1">
      <c r="B793" s="154"/>
      <c r="D793" s="141" t="s">
        <v>143</v>
      </c>
      <c r="E793" s="155" t="s">
        <v>1</v>
      </c>
      <c r="F793" s="156" t="s">
        <v>147</v>
      </c>
      <c r="H793" s="157">
        <v>869.34900000000005</v>
      </c>
      <c r="I793" s="158"/>
      <c r="L793" s="154"/>
      <c r="M793" s="159"/>
      <c r="T793" s="160"/>
      <c r="AT793" s="155" t="s">
        <v>143</v>
      </c>
      <c r="AU793" s="155" t="s">
        <v>88</v>
      </c>
      <c r="AV793" s="14" t="s">
        <v>141</v>
      </c>
      <c r="AW793" s="14" t="s">
        <v>32</v>
      </c>
      <c r="AX793" s="14" t="s">
        <v>86</v>
      </c>
      <c r="AY793" s="155" t="s">
        <v>135</v>
      </c>
    </row>
    <row r="794" spans="2:65" s="1" customFormat="1" ht="24.15" customHeight="1">
      <c r="B794" s="27"/>
      <c r="C794" s="126" t="s">
        <v>803</v>
      </c>
      <c r="D794" s="126" t="s">
        <v>137</v>
      </c>
      <c r="E794" s="127" t="s">
        <v>804</v>
      </c>
      <c r="F794" s="128" t="s">
        <v>805</v>
      </c>
      <c r="G794" s="129" t="s">
        <v>199</v>
      </c>
      <c r="H794" s="130">
        <v>97</v>
      </c>
      <c r="I794" s="131">
        <v>50</v>
      </c>
      <c r="J794" s="132">
        <f>ROUND(I794*H794,2)</f>
        <v>4850</v>
      </c>
      <c r="K794" s="133"/>
      <c r="L794" s="27"/>
      <c r="M794" s="134" t="s">
        <v>1</v>
      </c>
      <c r="N794" s="135" t="s">
        <v>43</v>
      </c>
      <c r="P794" s="136">
        <f>O794*H794</f>
        <v>0</v>
      </c>
      <c r="Q794" s="136">
        <v>0</v>
      </c>
      <c r="R794" s="136">
        <f>Q794*H794</f>
        <v>0</v>
      </c>
      <c r="S794" s="136">
        <v>4.0000000000000001E-3</v>
      </c>
      <c r="T794" s="137">
        <f>S794*H794</f>
        <v>0.38800000000000001</v>
      </c>
      <c r="AR794" s="138" t="s">
        <v>244</v>
      </c>
      <c r="AT794" s="138" t="s">
        <v>137</v>
      </c>
      <c r="AU794" s="138" t="s">
        <v>88</v>
      </c>
      <c r="AY794" s="17" t="s">
        <v>135</v>
      </c>
      <c r="BE794" s="139">
        <f>IF(N794="základní",J794,0)</f>
        <v>4850</v>
      </c>
      <c r="BF794" s="139">
        <f>IF(N794="snížená",J794,0)</f>
        <v>0</v>
      </c>
      <c r="BG794" s="139">
        <f>IF(N794="zákl. přenesená",J794,0)</f>
        <v>0</v>
      </c>
      <c r="BH794" s="139">
        <f>IF(N794="sníž. přenesená",J794,0)</f>
        <v>0</v>
      </c>
      <c r="BI794" s="139">
        <f>IF(N794="nulová",J794,0)</f>
        <v>0</v>
      </c>
      <c r="BJ794" s="17" t="s">
        <v>86</v>
      </c>
      <c r="BK794" s="139">
        <f>ROUND(I794*H794,2)</f>
        <v>4850</v>
      </c>
      <c r="BL794" s="17" t="s">
        <v>244</v>
      </c>
      <c r="BM794" s="138" t="s">
        <v>806</v>
      </c>
    </row>
    <row r="795" spans="2:65" s="12" customFormat="1">
      <c r="B795" s="140"/>
      <c r="D795" s="141" t="s">
        <v>143</v>
      </c>
      <c r="E795" s="142" t="s">
        <v>1</v>
      </c>
      <c r="F795" s="143" t="s">
        <v>162</v>
      </c>
      <c r="H795" s="142" t="s">
        <v>1</v>
      </c>
      <c r="I795" s="144"/>
      <c r="L795" s="140"/>
      <c r="M795" s="145"/>
      <c r="T795" s="146"/>
      <c r="AT795" s="142" t="s">
        <v>143</v>
      </c>
      <c r="AU795" s="142" t="s">
        <v>88</v>
      </c>
      <c r="AV795" s="12" t="s">
        <v>86</v>
      </c>
      <c r="AW795" s="12" t="s">
        <v>32</v>
      </c>
      <c r="AX795" s="12" t="s">
        <v>78</v>
      </c>
      <c r="AY795" s="142" t="s">
        <v>135</v>
      </c>
    </row>
    <row r="796" spans="2:65" s="12" customFormat="1">
      <c r="B796" s="140"/>
      <c r="D796" s="141" t="s">
        <v>143</v>
      </c>
      <c r="E796" s="142" t="s">
        <v>1</v>
      </c>
      <c r="F796" s="143" t="s">
        <v>774</v>
      </c>
      <c r="H796" s="142" t="s">
        <v>1</v>
      </c>
      <c r="I796" s="144"/>
      <c r="L796" s="140"/>
      <c r="M796" s="145"/>
      <c r="T796" s="146"/>
      <c r="AT796" s="142" t="s">
        <v>143</v>
      </c>
      <c r="AU796" s="142" t="s">
        <v>88</v>
      </c>
      <c r="AV796" s="12" t="s">
        <v>86</v>
      </c>
      <c r="AW796" s="12" t="s">
        <v>32</v>
      </c>
      <c r="AX796" s="12" t="s">
        <v>78</v>
      </c>
      <c r="AY796" s="142" t="s">
        <v>135</v>
      </c>
    </row>
    <row r="797" spans="2:65" s="12" customFormat="1" ht="20.399999999999999">
      <c r="B797" s="140"/>
      <c r="D797" s="141" t="s">
        <v>143</v>
      </c>
      <c r="E797" s="142" t="s">
        <v>1</v>
      </c>
      <c r="F797" s="143" t="s">
        <v>807</v>
      </c>
      <c r="H797" s="142" t="s">
        <v>1</v>
      </c>
      <c r="I797" s="144"/>
      <c r="L797" s="140"/>
      <c r="M797" s="145"/>
      <c r="T797" s="146"/>
      <c r="AT797" s="142" t="s">
        <v>143</v>
      </c>
      <c r="AU797" s="142" t="s">
        <v>88</v>
      </c>
      <c r="AV797" s="12" t="s">
        <v>86</v>
      </c>
      <c r="AW797" s="12" t="s">
        <v>32</v>
      </c>
      <c r="AX797" s="12" t="s">
        <v>78</v>
      </c>
      <c r="AY797" s="142" t="s">
        <v>135</v>
      </c>
    </row>
    <row r="798" spans="2:65" s="12" customFormat="1">
      <c r="B798" s="140"/>
      <c r="D798" s="141" t="s">
        <v>143</v>
      </c>
      <c r="E798" s="142" t="s">
        <v>1</v>
      </c>
      <c r="F798" s="143" t="s">
        <v>800</v>
      </c>
      <c r="H798" s="142" t="s">
        <v>1</v>
      </c>
      <c r="I798" s="144"/>
      <c r="L798" s="140"/>
      <c r="M798" s="145"/>
      <c r="T798" s="146"/>
      <c r="AT798" s="142" t="s">
        <v>143</v>
      </c>
      <c r="AU798" s="142" t="s">
        <v>88</v>
      </c>
      <c r="AV798" s="12" t="s">
        <v>86</v>
      </c>
      <c r="AW798" s="12" t="s">
        <v>32</v>
      </c>
      <c r="AX798" s="12" t="s">
        <v>78</v>
      </c>
      <c r="AY798" s="142" t="s">
        <v>135</v>
      </c>
    </row>
    <row r="799" spans="2:65" s="13" customFormat="1">
      <c r="B799" s="147"/>
      <c r="D799" s="141" t="s">
        <v>143</v>
      </c>
      <c r="E799" s="148" t="s">
        <v>1</v>
      </c>
      <c r="F799" s="149" t="s">
        <v>808</v>
      </c>
      <c r="H799" s="150">
        <v>74.400000000000006</v>
      </c>
      <c r="I799" s="151"/>
      <c r="L799" s="147"/>
      <c r="M799" s="152"/>
      <c r="T799" s="153"/>
      <c r="AT799" s="148" t="s">
        <v>143</v>
      </c>
      <c r="AU799" s="148" t="s">
        <v>88</v>
      </c>
      <c r="AV799" s="13" t="s">
        <v>88</v>
      </c>
      <c r="AW799" s="13" t="s">
        <v>32</v>
      </c>
      <c r="AX799" s="13" t="s">
        <v>78</v>
      </c>
      <c r="AY799" s="148" t="s">
        <v>135</v>
      </c>
    </row>
    <row r="800" spans="2:65" s="12" customFormat="1">
      <c r="B800" s="140"/>
      <c r="D800" s="141" t="s">
        <v>143</v>
      </c>
      <c r="E800" s="142" t="s">
        <v>1</v>
      </c>
      <c r="F800" s="143" t="s">
        <v>809</v>
      </c>
      <c r="H800" s="142" t="s">
        <v>1</v>
      </c>
      <c r="I800" s="144"/>
      <c r="L800" s="140"/>
      <c r="M800" s="145"/>
      <c r="T800" s="146"/>
      <c r="AT800" s="142" t="s">
        <v>143</v>
      </c>
      <c r="AU800" s="142" t="s">
        <v>88</v>
      </c>
      <c r="AV800" s="12" t="s">
        <v>86</v>
      </c>
      <c r="AW800" s="12" t="s">
        <v>32</v>
      </c>
      <c r="AX800" s="12" t="s">
        <v>78</v>
      </c>
      <c r="AY800" s="142" t="s">
        <v>135</v>
      </c>
    </row>
    <row r="801" spans="2:65" s="13" customFormat="1">
      <c r="B801" s="147"/>
      <c r="D801" s="141" t="s">
        <v>143</v>
      </c>
      <c r="E801" s="148" t="s">
        <v>1</v>
      </c>
      <c r="F801" s="149" t="s">
        <v>810</v>
      </c>
      <c r="H801" s="150">
        <v>22.6</v>
      </c>
      <c r="I801" s="151"/>
      <c r="L801" s="147"/>
      <c r="M801" s="152"/>
      <c r="T801" s="153"/>
      <c r="AT801" s="148" t="s">
        <v>143</v>
      </c>
      <c r="AU801" s="148" t="s">
        <v>88</v>
      </c>
      <c r="AV801" s="13" t="s">
        <v>88</v>
      </c>
      <c r="AW801" s="13" t="s">
        <v>32</v>
      </c>
      <c r="AX801" s="13" t="s">
        <v>78</v>
      </c>
      <c r="AY801" s="148" t="s">
        <v>135</v>
      </c>
    </row>
    <row r="802" spans="2:65" s="14" customFormat="1">
      <c r="B802" s="154"/>
      <c r="D802" s="141" t="s">
        <v>143</v>
      </c>
      <c r="E802" s="155" t="s">
        <v>1</v>
      </c>
      <c r="F802" s="156" t="s">
        <v>147</v>
      </c>
      <c r="H802" s="157">
        <v>97</v>
      </c>
      <c r="I802" s="158"/>
      <c r="L802" s="154"/>
      <c r="M802" s="159"/>
      <c r="T802" s="160"/>
      <c r="AT802" s="155" t="s">
        <v>143</v>
      </c>
      <c r="AU802" s="155" t="s">
        <v>88</v>
      </c>
      <c r="AV802" s="14" t="s">
        <v>141</v>
      </c>
      <c r="AW802" s="14" t="s">
        <v>32</v>
      </c>
      <c r="AX802" s="14" t="s">
        <v>86</v>
      </c>
      <c r="AY802" s="155" t="s">
        <v>135</v>
      </c>
    </row>
    <row r="803" spans="2:65" s="1" customFormat="1" ht="16.5" customHeight="1">
      <c r="B803" s="27"/>
      <c r="C803" s="126" t="s">
        <v>811</v>
      </c>
      <c r="D803" s="126" t="s">
        <v>137</v>
      </c>
      <c r="E803" s="127" t="s">
        <v>812</v>
      </c>
      <c r="F803" s="128" t="s">
        <v>813</v>
      </c>
      <c r="G803" s="129" t="s">
        <v>140</v>
      </c>
      <c r="H803" s="130">
        <v>264.58999999999997</v>
      </c>
      <c r="I803" s="131">
        <v>50</v>
      </c>
      <c r="J803" s="132">
        <f>ROUND(I803*H803,2)</f>
        <v>13229.5</v>
      </c>
      <c r="K803" s="133"/>
      <c r="L803" s="27"/>
      <c r="M803" s="134" t="s">
        <v>1</v>
      </c>
      <c r="N803" s="135" t="s">
        <v>43</v>
      </c>
      <c r="P803" s="136">
        <f>O803*H803</f>
        <v>0</v>
      </c>
      <c r="Q803" s="136">
        <v>0</v>
      </c>
      <c r="R803" s="136">
        <f>Q803*H803</f>
        <v>0</v>
      </c>
      <c r="S803" s="136">
        <v>1.4999999999999999E-2</v>
      </c>
      <c r="T803" s="137">
        <f>S803*H803</f>
        <v>3.9688499999999993</v>
      </c>
      <c r="AR803" s="138" t="s">
        <v>244</v>
      </c>
      <c r="AT803" s="138" t="s">
        <v>137</v>
      </c>
      <c r="AU803" s="138" t="s">
        <v>88</v>
      </c>
      <c r="AY803" s="17" t="s">
        <v>135</v>
      </c>
      <c r="BE803" s="139">
        <f>IF(N803="základní",J803,0)</f>
        <v>13229.5</v>
      </c>
      <c r="BF803" s="139">
        <f>IF(N803="snížená",J803,0)</f>
        <v>0</v>
      </c>
      <c r="BG803" s="139">
        <f>IF(N803="zákl. přenesená",J803,0)</f>
        <v>0</v>
      </c>
      <c r="BH803" s="139">
        <f>IF(N803="sníž. přenesená",J803,0)</f>
        <v>0</v>
      </c>
      <c r="BI803" s="139">
        <f>IF(N803="nulová",J803,0)</f>
        <v>0</v>
      </c>
      <c r="BJ803" s="17" t="s">
        <v>86</v>
      </c>
      <c r="BK803" s="139">
        <f>ROUND(I803*H803,2)</f>
        <v>13229.5</v>
      </c>
      <c r="BL803" s="17" t="s">
        <v>244</v>
      </c>
      <c r="BM803" s="138" t="s">
        <v>814</v>
      </c>
    </row>
    <row r="804" spans="2:65" s="12" customFormat="1">
      <c r="B804" s="140"/>
      <c r="D804" s="141" t="s">
        <v>143</v>
      </c>
      <c r="E804" s="142" t="s">
        <v>1</v>
      </c>
      <c r="F804" s="143" t="s">
        <v>308</v>
      </c>
      <c r="H804" s="142" t="s">
        <v>1</v>
      </c>
      <c r="I804" s="144"/>
      <c r="L804" s="140"/>
      <c r="M804" s="145"/>
      <c r="T804" s="146"/>
      <c r="AT804" s="142" t="s">
        <v>143</v>
      </c>
      <c r="AU804" s="142" t="s">
        <v>88</v>
      </c>
      <c r="AV804" s="12" t="s">
        <v>86</v>
      </c>
      <c r="AW804" s="12" t="s">
        <v>32</v>
      </c>
      <c r="AX804" s="12" t="s">
        <v>78</v>
      </c>
      <c r="AY804" s="142" t="s">
        <v>135</v>
      </c>
    </row>
    <row r="805" spans="2:65" s="13" customFormat="1">
      <c r="B805" s="147"/>
      <c r="D805" s="141" t="s">
        <v>143</v>
      </c>
      <c r="E805" s="148" t="s">
        <v>1</v>
      </c>
      <c r="F805" s="149" t="s">
        <v>815</v>
      </c>
      <c r="H805" s="150">
        <v>264.58999999999997</v>
      </c>
      <c r="I805" s="151"/>
      <c r="L805" s="147"/>
      <c r="M805" s="152"/>
      <c r="T805" s="153"/>
      <c r="AT805" s="148" t="s">
        <v>143</v>
      </c>
      <c r="AU805" s="148" t="s">
        <v>88</v>
      </c>
      <c r="AV805" s="13" t="s">
        <v>88</v>
      </c>
      <c r="AW805" s="13" t="s">
        <v>32</v>
      </c>
      <c r="AX805" s="13" t="s">
        <v>78</v>
      </c>
      <c r="AY805" s="148" t="s">
        <v>135</v>
      </c>
    </row>
    <row r="806" spans="2:65" s="14" customFormat="1">
      <c r="B806" s="154"/>
      <c r="D806" s="141" t="s">
        <v>143</v>
      </c>
      <c r="E806" s="155" t="s">
        <v>1</v>
      </c>
      <c r="F806" s="156" t="s">
        <v>147</v>
      </c>
      <c r="H806" s="157">
        <v>264.58999999999997</v>
      </c>
      <c r="I806" s="158"/>
      <c r="L806" s="154"/>
      <c r="M806" s="159"/>
      <c r="T806" s="160"/>
      <c r="AT806" s="155" t="s">
        <v>143</v>
      </c>
      <c r="AU806" s="155" t="s">
        <v>88</v>
      </c>
      <c r="AV806" s="14" t="s">
        <v>141</v>
      </c>
      <c r="AW806" s="14" t="s">
        <v>32</v>
      </c>
      <c r="AX806" s="14" t="s">
        <v>86</v>
      </c>
      <c r="AY806" s="155" t="s">
        <v>135</v>
      </c>
    </row>
    <row r="807" spans="2:65" s="1" customFormat="1" ht="24.15" customHeight="1">
      <c r="B807" s="27"/>
      <c r="C807" s="126" t="s">
        <v>816</v>
      </c>
      <c r="D807" s="126" t="s">
        <v>137</v>
      </c>
      <c r="E807" s="127" t="s">
        <v>817</v>
      </c>
      <c r="F807" s="128" t="s">
        <v>818</v>
      </c>
      <c r="G807" s="129" t="s">
        <v>140</v>
      </c>
      <c r="H807" s="130">
        <v>345.61</v>
      </c>
      <c r="I807" s="131">
        <v>50</v>
      </c>
      <c r="J807" s="132">
        <f>ROUND(I807*H807,2)</f>
        <v>17280.5</v>
      </c>
      <c r="K807" s="133"/>
      <c r="L807" s="27"/>
      <c r="M807" s="134" t="s">
        <v>1</v>
      </c>
      <c r="N807" s="135" t="s">
        <v>43</v>
      </c>
      <c r="P807" s="136">
        <f>O807*H807</f>
        <v>0</v>
      </c>
      <c r="Q807" s="136">
        <v>0</v>
      </c>
      <c r="R807" s="136">
        <f>Q807*H807</f>
        <v>0</v>
      </c>
      <c r="S807" s="136">
        <v>5.0000000000000001E-3</v>
      </c>
      <c r="T807" s="137">
        <f>S807*H807</f>
        <v>1.7280500000000001</v>
      </c>
      <c r="AR807" s="138" t="s">
        <v>244</v>
      </c>
      <c r="AT807" s="138" t="s">
        <v>137</v>
      </c>
      <c r="AU807" s="138" t="s">
        <v>88</v>
      </c>
      <c r="AY807" s="17" t="s">
        <v>135</v>
      </c>
      <c r="BE807" s="139">
        <f>IF(N807="základní",J807,0)</f>
        <v>17280.5</v>
      </c>
      <c r="BF807" s="139">
        <f>IF(N807="snížená",J807,0)</f>
        <v>0</v>
      </c>
      <c r="BG807" s="139">
        <f>IF(N807="zákl. přenesená",J807,0)</f>
        <v>0</v>
      </c>
      <c r="BH807" s="139">
        <f>IF(N807="sníž. přenesená",J807,0)</f>
        <v>0</v>
      </c>
      <c r="BI807" s="139">
        <f>IF(N807="nulová",J807,0)</f>
        <v>0</v>
      </c>
      <c r="BJ807" s="17" t="s">
        <v>86</v>
      </c>
      <c r="BK807" s="139">
        <f>ROUND(I807*H807,2)</f>
        <v>17280.5</v>
      </c>
      <c r="BL807" s="17" t="s">
        <v>244</v>
      </c>
      <c r="BM807" s="138" t="s">
        <v>819</v>
      </c>
    </row>
    <row r="808" spans="2:65" s="12" customFormat="1">
      <c r="B808" s="140"/>
      <c r="D808" s="141" t="s">
        <v>143</v>
      </c>
      <c r="E808" s="142" t="s">
        <v>1</v>
      </c>
      <c r="F808" s="143" t="s">
        <v>820</v>
      </c>
      <c r="H808" s="142" t="s">
        <v>1</v>
      </c>
      <c r="I808" s="144"/>
      <c r="L808" s="140"/>
      <c r="M808" s="145"/>
      <c r="T808" s="146"/>
      <c r="AT808" s="142" t="s">
        <v>143</v>
      </c>
      <c r="AU808" s="142" t="s">
        <v>88</v>
      </c>
      <c r="AV808" s="12" t="s">
        <v>86</v>
      </c>
      <c r="AW808" s="12" t="s">
        <v>32</v>
      </c>
      <c r="AX808" s="12" t="s">
        <v>78</v>
      </c>
      <c r="AY808" s="142" t="s">
        <v>135</v>
      </c>
    </row>
    <row r="809" spans="2:65" s="12" customFormat="1" ht="20.399999999999999">
      <c r="B809" s="140"/>
      <c r="D809" s="141" t="s">
        <v>143</v>
      </c>
      <c r="E809" s="142" t="s">
        <v>1</v>
      </c>
      <c r="F809" s="143" t="s">
        <v>704</v>
      </c>
      <c r="H809" s="142" t="s">
        <v>1</v>
      </c>
      <c r="I809" s="144"/>
      <c r="L809" s="140"/>
      <c r="M809" s="145"/>
      <c r="T809" s="146"/>
      <c r="AT809" s="142" t="s">
        <v>143</v>
      </c>
      <c r="AU809" s="142" t="s">
        <v>88</v>
      </c>
      <c r="AV809" s="12" t="s">
        <v>86</v>
      </c>
      <c r="AW809" s="12" t="s">
        <v>32</v>
      </c>
      <c r="AX809" s="12" t="s">
        <v>78</v>
      </c>
      <c r="AY809" s="142" t="s">
        <v>135</v>
      </c>
    </row>
    <row r="810" spans="2:65" s="13" customFormat="1">
      <c r="B810" s="147"/>
      <c r="D810" s="141" t="s">
        <v>143</v>
      </c>
      <c r="E810" s="148" t="s">
        <v>1</v>
      </c>
      <c r="F810" s="149" t="s">
        <v>821</v>
      </c>
      <c r="H810" s="150">
        <v>345.61</v>
      </c>
      <c r="I810" s="151"/>
      <c r="L810" s="147"/>
      <c r="M810" s="152"/>
      <c r="T810" s="153"/>
      <c r="AT810" s="148" t="s">
        <v>143</v>
      </c>
      <c r="AU810" s="148" t="s">
        <v>88</v>
      </c>
      <c r="AV810" s="13" t="s">
        <v>88</v>
      </c>
      <c r="AW810" s="13" t="s">
        <v>32</v>
      </c>
      <c r="AX810" s="13" t="s">
        <v>78</v>
      </c>
      <c r="AY810" s="148" t="s">
        <v>135</v>
      </c>
    </row>
    <row r="811" spans="2:65" s="14" customFormat="1">
      <c r="B811" s="154"/>
      <c r="D811" s="141" t="s">
        <v>143</v>
      </c>
      <c r="E811" s="155" t="s">
        <v>1</v>
      </c>
      <c r="F811" s="156" t="s">
        <v>147</v>
      </c>
      <c r="H811" s="157">
        <v>345.61</v>
      </c>
      <c r="I811" s="158"/>
      <c r="L811" s="154"/>
      <c r="M811" s="159"/>
      <c r="T811" s="160"/>
      <c r="AT811" s="155" t="s">
        <v>143</v>
      </c>
      <c r="AU811" s="155" t="s">
        <v>88</v>
      </c>
      <c r="AV811" s="14" t="s">
        <v>141</v>
      </c>
      <c r="AW811" s="14" t="s">
        <v>32</v>
      </c>
      <c r="AX811" s="14" t="s">
        <v>86</v>
      </c>
      <c r="AY811" s="155" t="s">
        <v>135</v>
      </c>
    </row>
    <row r="812" spans="2:65" s="1" customFormat="1" ht="24.15" customHeight="1">
      <c r="B812" s="27"/>
      <c r="C812" s="126" t="s">
        <v>822</v>
      </c>
      <c r="D812" s="126" t="s">
        <v>137</v>
      </c>
      <c r="E812" s="127" t="s">
        <v>823</v>
      </c>
      <c r="F812" s="128" t="s">
        <v>824</v>
      </c>
      <c r="G812" s="129" t="s">
        <v>140</v>
      </c>
      <c r="H812" s="130">
        <v>62.396999999999998</v>
      </c>
      <c r="I812" s="131">
        <v>50</v>
      </c>
      <c r="J812" s="132">
        <f>ROUND(I812*H812,2)</f>
        <v>3119.85</v>
      </c>
      <c r="K812" s="133"/>
      <c r="L812" s="27"/>
      <c r="M812" s="134" t="s">
        <v>1</v>
      </c>
      <c r="N812" s="135" t="s">
        <v>43</v>
      </c>
      <c r="P812" s="136">
        <f>O812*H812</f>
        <v>0</v>
      </c>
      <c r="Q812" s="136">
        <v>0</v>
      </c>
      <c r="R812" s="136">
        <f>Q812*H812</f>
        <v>0</v>
      </c>
      <c r="S812" s="136">
        <v>4.1489999999999999E-2</v>
      </c>
      <c r="T812" s="137">
        <f>S812*H812</f>
        <v>2.5888515299999999</v>
      </c>
      <c r="AR812" s="138" t="s">
        <v>244</v>
      </c>
      <c r="AT812" s="138" t="s">
        <v>137</v>
      </c>
      <c r="AU812" s="138" t="s">
        <v>88</v>
      </c>
      <c r="AY812" s="17" t="s">
        <v>135</v>
      </c>
      <c r="BE812" s="139">
        <f>IF(N812="základní",J812,0)</f>
        <v>3119.85</v>
      </c>
      <c r="BF812" s="139">
        <f>IF(N812="snížená",J812,0)</f>
        <v>0</v>
      </c>
      <c r="BG812" s="139">
        <f>IF(N812="zákl. přenesená",J812,0)</f>
        <v>0</v>
      </c>
      <c r="BH812" s="139">
        <f>IF(N812="sníž. přenesená",J812,0)</f>
        <v>0</v>
      </c>
      <c r="BI812" s="139">
        <f>IF(N812="nulová",J812,0)</f>
        <v>0</v>
      </c>
      <c r="BJ812" s="17" t="s">
        <v>86</v>
      </c>
      <c r="BK812" s="139">
        <f>ROUND(I812*H812,2)</f>
        <v>3119.85</v>
      </c>
      <c r="BL812" s="17" t="s">
        <v>244</v>
      </c>
      <c r="BM812" s="138" t="s">
        <v>825</v>
      </c>
    </row>
    <row r="813" spans="2:65" s="12" customFormat="1">
      <c r="B813" s="140"/>
      <c r="D813" s="141" t="s">
        <v>143</v>
      </c>
      <c r="E813" s="142" t="s">
        <v>1</v>
      </c>
      <c r="F813" s="143" t="s">
        <v>162</v>
      </c>
      <c r="H813" s="142" t="s">
        <v>1</v>
      </c>
      <c r="I813" s="144"/>
      <c r="L813" s="140"/>
      <c r="M813" s="145"/>
      <c r="T813" s="146"/>
      <c r="AT813" s="142" t="s">
        <v>143</v>
      </c>
      <c r="AU813" s="142" t="s">
        <v>88</v>
      </c>
      <c r="AV813" s="12" t="s">
        <v>86</v>
      </c>
      <c r="AW813" s="12" t="s">
        <v>32</v>
      </c>
      <c r="AX813" s="12" t="s">
        <v>78</v>
      </c>
      <c r="AY813" s="142" t="s">
        <v>135</v>
      </c>
    </row>
    <row r="814" spans="2:65" s="12" customFormat="1">
      <c r="B814" s="140"/>
      <c r="D814" s="141" t="s">
        <v>143</v>
      </c>
      <c r="E814" s="142" t="s">
        <v>1</v>
      </c>
      <c r="F814" s="143" t="s">
        <v>826</v>
      </c>
      <c r="H814" s="142" t="s">
        <v>1</v>
      </c>
      <c r="I814" s="144"/>
      <c r="L814" s="140"/>
      <c r="M814" s="145"/>
      <c r="T814" s="146"/>
      <c r="AT814" s="142" t="s">
        <v>143</v>
      </c>
      <c r="AU814" s="142" t="s">
        <v>88</v>
      </c>
      <c r="AV814" s="12" t="s">
        <v>86</v>
      </c>
      <c r="AW814" s="12" t="s">
        <v>32</v>
      </c>
      <c r="AX814" s="12" t="s">
        <v>78</v>
      </c>
      <c r="AY814" s="142" t="s">
        <v>135</v>
      </c>
    </row>
    <row r="815" spans="2:65" s="12" customFormat="1">
      <c r="B815" s="140"/>
      <c r="D815" s="141" t="s">
        <v>143</v>
      </c>
      <c r="E815" s="142" t="s">
        <v>1</v>
      </c>
      <c r="F815" s="143" t="s">
        <v>226</v>
      </c>
      <c r="H815" s="142" t="s">
        <v>1</v>
      </c>
      <c r="I815" s="144"/>
      <c r="L815" s="140"/>
      <c r="M815" s="145"/>
      <c r="T815" s="146"/>
      <c r="AT815" s="142" t="s">
        <v>143</v>
      </c>
      <c r="AU815" s="142" t="s">
        <v>88</v>
      </c>
      <c r="AV815" s="12" t="s">
        <v>86</v>
      </c>
      <c r="AW815" s="12" t="s">
        <v>32</v>
      </c>
      <c r="AX815" s="12" t="s">
        <v>78</v>
      </c>
      <c r="AY815" s="142" t="s">
        <v>135</v>
      </c>
    </row>
    <row r="816" spans="2:65" s="13" customFormat="1">
      <c r="B816" s="147"/>
      <c r="D816" s="141" t="s">
        <v>143</v>
      </c>
      <c r="E816" s="148" t="s">
        <v>1</v>
      </c>
      <c r="F816" s="149" t="s">
        <v>827</v>
      </c>
      <c r="H816" s="150">
        <v>35.414999999999999</v>
      </c>
      <c r="I816" s="151"/>
      <c r="L816" s="147"/>
      <c r="M816" s="152"/>
      <c r="T816" s="153"/>
      <c r="AT816" s="148" t="s">
        <v>143</v>
      </c>
      <c r="AU816" s="148" t="s">
        <v>88</v>
      </c>
      <c r="AV816" s="13" t="s">
        <v>88</v>
      </c>
      <c r="AW816" s="13" t="s">
        <v>32</v>
      </c>
      <c r="AX816" s="13" t="s">
        <v>78</v>
      </c>
      <c r="AY816" s="148" t="s">
        <v>135</v>
      </c>
    </row>
    <row r="817" spans="2:65" s="12" customFormat="1">
      <c r="B817" s="140"/>
      <c r="D817" s="141" t="s">
        <v>143</v>
      </c>
      <c r="E817" s="142" t="s">
        <v>1</v>
      </c>
      <c r="F817" s="143" t="s">
        <v>228</v>
      </c>
      <c r="H817" s="142" t="s">
        <v>1</v>
      </c>
      <c r="I817" s="144"/>
      <c r="L817" s="140"/>
      <c r="M817" s="145"/>
      <c r="T817" s="146"/>
      <c r="AT817" s="142" t="s">
        <v>143</v>
      </c>
      <c r="AU817" s="142" t="s">
        <v>88</v>
      </c>
      <c r="AV817" s="12" t="s">
        <v>86</v>
      </c>
      <c r="AW817" s="12" t="s">
        <v>32</v>
      </c>
      <c r="AX817" s="12" t="s">
        <v>78</v>
      </c>
      <c r="AY817" s="142" t="s">
        <v>135</v>
      </c>
    </row>
    <row r="818" spans="2:65" s="13" customFormat="1">
      <c r="B818" s="147"/>
      <c r="D818" s="141" t="s">
        <v>143</v>
      </c>
      <c r="E818" s="148" t="s">
        <v>1</v>
      </c>
      <c r="F818" s="149" t="s">
        <v>828</v>
      </c>
      <c r="H818" s="150">
        <v>26.981999999999999</v>
      </c>
      <c r="I818" s="151"/>
      <c r="L818" s="147"/>
      <c r="M818" s="152"/>
      <c r="T818" s="153"/>
      <c r="AT818" s="148" t="s">
        <v>143</v>
      </c>
      <c r="AU818" s="148" t="s">
        <v>88</v>
      </c>
      <c r="AV818" s="13" t="s">
        <v>88</v>
      </c>
      <c r="AW818" s="13" t="s">
        <v>32</v>
      </c>
      <c r="AX818" s="13" t="s">
        <v>78</v>
      </c>
      <c r="AY818" s="148" t="s">
        <v>135</v>
      </c>
    </row>
    <row r="819" spans="2:65" s="14" customFormat="1">
      <c r="B819" s="154"/>
      <c r="D819" s="141" t="s">
        <v>143</v>
      </c>
      <c r="E819" s="155" t="s">
        <v>1</v>
      </c>
      <c r="F819" s="156" t="s">
        <v>147</v>
      </c>
      <c r="H819" s="157">
        <v>62.396999999999998</v>
      </c>
      <c r="I819" s="158"/>
      <c r="L819" s="154"/>
      <c r="M819" s="159"/>
      <c r="T819" s="160"/>
      <c r="AT819" s="155" t="s">
        <v>143</v>
      </c>
      <c r="AU819" s="155" t="s">
        <v>88</v>
      </c>
      <c r="AV819" s="14" t="s">
        <v>141</v>
      </c>
      <c r="AW819" s="14" t="s">
        <v>32</v>
      </c>
      <c r="AX819" s="14" t="s">
        <v>86</v>
      </c>
      <c r="AY819" s="155" t="s">
        <v>135</v>
      </c>
    </row>
    <row r="820" spans="2:65" s="1" customFormat="1" ht="33" customHeight="1">
      <c r="B820" s="27"/>
      <c r="C820" s="126" t="s">
        <v>829</v>
      </c>
      <c r="D820" s="126" t="s">
        <v>137</v>
      </c>
      <c r="E820" s="127" t="s">
        <v>830</v>
      </c>
      <c r="F820" s="128" t="s">
        <v>831</v>
      </c>
      <c r="G820" s="129" t="s">
        <v>140</v>
      </c>
      <c r="H820" s="130">
        <v>62.396999999999998</v>
      </c>
      <c r="I820" s="131">
        <v>50</v>
      </c>
      <c r="J820" s="132">
        <f>ROUND(I820*H820,2)</f>
        <v>3119.85</v>
      </c>
      <c r="K820" s="133"/>
      <c r="L820" s="27"/>
      <c r="M820" s="134" t="s">
        <v>1</v>
      </c>
      <c r="N820" s="135" t="s">
        <v>43</v>
      </c>
      <c r="P820" s="136">
        <f>O820*H820</f>
        <v>0</v>
      </c>
      <c r="Q820" s="136">
        <v>0</v>
      </c>
      <c r="R820" s="136">
        <f>Q820*H820</f>
        <v>0</v>
      </c>
      <c r="S820" s="136">
        <v>9.4800000000000006E-3</v>
      </c>
      <c r="T820" s="137">
        <f>S820*H820</f>
        <v>0.59152356000000006</v>
      </c>
      <c r="AR820" s="138" t="s">
        <v>244</v>
      </c>
      <c r="AT820" s="138" t="s">
        <v>137</v>
      </c>
      <c r="AU820" s="138" t="s">
        <v>88</v>
      </c>
      <c r="AY820" s="17" t="s">
        <v>135</v>
      </c>
      <c r="BE820" s="139">
        <f>IF(N820="základní",J820,0)</f>
        <v>3119.85</v>
      </c>
      <c r="BF820" s="139">
        <f>IF(N820="snížená",J820,0)</f>
        <v>0</v>
      </c>
      <c r="BG820" s="139">
        <f>IF(N820="zákl. přenesená",J820,0)</f>
        <v>0</v>
      </c>
      <c r="BH820" s="139">
        <f>IF(N820="sníž. přenesená",J820,0)</f>
        <v>0</v>
      </c>
      <c r="BI820" s="139">
        <f>IF(N820="nulová",J820,0)</f>
        <v>0</v>
      </c>
      <c r="BJ820" s="17" t="s">
        <v>86</v>
      </c>
      <c r="BK820" s="139">
        <f>ROUND(I820*H820,2)</f>
        <v>3119.85</v>
      </c>
      <c r="BL820" s="17" t="s">
        <v>244</v>
      </c>
      <c r="BM820" s="138" t="s">
        <v>832</v>
      </c>
    </row>
    <row r="821" spans="2:65" s="12" customFormat="1">
      <c r="B821" s="140"/>
      <c r="D821" s="141" t="s">
        <v>143</v>
      </c>
      <c r="E821" s="142" t="s">
        <v>1</v>
      </c>
      <c r="F821" s="143" t="s">
        <v>162</v>
      </c>
      <c r="H821" s="142" t="s">
        <v>1</v>
      </c>
      <c r="I821" s="144"/>
      <c r="L821" s="140"/>
      <c r="M821" s="145"/>
      <c r="T821" s="146"/>
      <c r="AT821" s="142" t="s">
        <v>143</v>
      </c>
      <c r="AU821" s="142" t="s">
        <v>88</v>
      </c>
      <c r="AV821" s="12" t="s">
        <v>86</v>
      </c>
      <c r="AW821" s="12" t="s">
        <v>32</v>
      </c>
      <c r="AX821" s="12" t="s">
        <v>78</v>
      </c>
      <c r="AY821" s="142" t="s">
        <v>135</v>
      </c>
    </row>
    <row r="822" spans="2:65" s="12" customFormat="1">
      <c r="B822" s="140"/>
      <c r="D822" s="141" t="s">
        <v>143</v>
      </c>
      <c r="E822" s="142" t="s">
        <v>1</v>
      </c>
      <c r="F822" s="143" t="s">
        <v>826</v>
      </c>
      <c r="H822" s="142" t="s">
        <v>1</v>
      </c>
      <c r="I822" s="144"/>
      <c r="L822" s="140"/>
      <c r="M822" s="145"/>
      <c r="T822" s="146"/>
      <c r="AT822" s="142" t="s">
        <v>143</v>
      </c>
      <c r="AU822" s="142" t="s">
        <v>88</v>
      </c>
      <c r="AV822" s="12" t="s">
        <v>86</v>
      </c>
      <c r="AW822" s="12" t="s">
        <v>32</v>
      </c>
      <c r="AX822" s="12" t="s">
        <v>78</v>
      </c>
      <c r="AY822" s="142" t="s">
        <v>135</v>
      </c>
    </row>
    <row r="823" spans="2:65" s="12" customFormat="1">
      <c r="B823" s="140"/>
      <c r="D823" s="141" t="s">
        <v>143</v>
      </c>
      <c r="E823" s="142" t="s">
        <v>1</v>
      </c>
      <c r="F823" s="143" t="s">
        <v>226</v>
      </c>
      <c r="H823" s="142" t="s">
        <v>1</v>
      </c>
      <c r="I823" s="144"/>
      <c r="L823" s="140"/>
      <c r="M823" s="145"/>
      <c r="T823" s="146"/>
      <c r="AT823" s="142" t="s">
        <v>143</v>
      </c>
      <c r="AU823" s="142" t="s">
        <v>88</v>
      </c>
      <c r="AV823" s="12" t="s">
        <v>86</v>
      </c>
      <c r="AW823" s="12" t="s">
        <v>32</v>
      </c>
      <c r="AX823" s="12" t="s">
        <v>78</v>
      </c>
      <c r="AY823" s="142" t="s">
        <v>135</v>
      </c>
    </row>
    <row r="824" spans="2:65" s="13" customFormat="1">
      <c r="B824" s="147"/>
      <c r="D824" s="141" t="s">
        <v>143</v>
      </c>
      <c r="E824" s="148" t="s">
        <v>1</v>
      </c>
      <c r="F824" s="149" t="s">
        <v>827</v>
      </c>
      <c r="H824" s="150">
        <v>35.414999999999999</v>
      </c>
      <c r="I824" s="151"/>
      <c r="L824" s="147"/>
      <c r="M824" s="152"/>
      <c r="T824" s="153"/>
      <c r="AT824" s="148" t="s">
        <v>143</v>
      </c>
      <c r="AU824" s="148" t="s">
        <v>88</v>
      </c>
      <c r="AV824" s="13" t="s">
        <v>88</v>
      </c>
      <c r="AW824" s="13" t="s">
        <v>32</v>
      </c>
      <c r="AX824" s="13" t="s">
        <v>78</v>
      </c>
      <c r="AY824" s="148" t="s">
        <v>135</v>
      </c>
    </row>
    <row r="825" spans="2:65" s="12" customFormat="1">
      <c r="B825" s="140"/>
      <c r="D825" s="141" t="s">
        <v>143</v>
      </c>
      <c r="E825" s="142" t="s">
        <v>1</v>
      </c>
      <c r="F825" s="143" t="s">
        <v>228</v>
      </c>
      <c r="H825" s="142" t="s">
        <v>1</v>
      </c>
      <c r="I825" s="144"/>
      <c r="L825" s="140"/>
      <c r="M825" s="145"/>
      <c r="T825" s="146"/>
      <c r="AT825" s="142" t="s">
        <v>143</v>
      </c>
      <c r="AU825" s="142" t="s">
        <v>88</v>
      </c>
      <c r="AV825" s="12" t="s">
        <v>86</v>
      </c>
      <c r="AW825" s="12" t="s">
        <v>32</v>
      </c>
      <c r="AX825" s="12" t="s">
        <v>78</v>
      </c>
      <c r="AY825" s="142" t="s">
        <v>135</v>
      </c>
    </row>
    <row r="826" spans="2:65" s="13" customFormat="1">
      <c r="B826" s="147"/>
      <c r="D826" s="141" t="s">
        <v>143</v>
      </c>
      <c r="E826" s="148" t="s">
        <v>1</v>
      </c>
      <c r="F826" s="149" t="s">
        <v>828</v>
      </c>
      <c r="H826" s="150">
        <v>26.981999999999999</v>
      </c>
      <c r="I826" s="151"/>
      <c r="L826" s="147"/>
      <c r="M826" s="152"/>
      <c r="T826" s="153"/>
      <c r="AT826" s="148" t="s">
        <v>143</v>
      </c>
      <c r="AU826" s="148" t="s">
        <v>88</v>
      </c>
      <c r="AV826" s="13" t="s">
        <v>88</v>
      </c>
      <c r="AW826" s="13" t="s">
        <v>32</v>
      </c>
      <c r="AX826" s="13" t="s">
        <v>78</v>
      </c>
      <c r="AY826" s="148" t="s">
        <v>135</v>
      </c>
    </row>
    <row r="827" spans="2:65" s="14" customFormat="1">
      <c r="B827" s="154"/>
      <c r="D827" s="141" t="s">
        <v>143</v>
      </c>
      <c r="E827" s="155" t="s">
        <v>1</v>
      </c>
      <c r="F827" s="156" t="s">
        <v>147</v>
      </c>
      <c r="H827" s="157">
        <v>62.396999999999998</v>
      </c>
      <c r="I827" s="158"/>
      <c r="L827" s="154"/>
      <c r="M827" s="159"/>
      <c r="T827" s="160"/>
      <c r="AT827" s="155" t="s">
        <v>143</v>
      </c>
      <c r="AU827" s="155" t="s">
        <v>88</v>
      </c>
      <c r="AV827" s="14" t="s">
        <v>141</v>
      </c>
      <c r="AW827" s="14" t="s">
        <v>32</v>
      </c>
      <c r="AX827" s="14" t="s">
        <v>86</v>
      </c>
      <c r="AY827" s="155" t="s">
        <v>135</v>
      </c>
    </row>
    <row r="828" spans="2:65" s="1" customFormat="1" ht="33" customHeight="1">
      <c r="B828" s="27"/>
      <c r="C828" s="126" t="s">
        <v>833</v>
      </c>
      <c r="D828" s="126" t="s">
        <v>137</v>
      </c>
      <c r="E828" s="127" t="s">
        <v>834</v>
      </c>
      <c r="F828" s="128" t="s">
        <v>835</v>
      </c>
      <c r="G828" s="129" t="s">
        <v>140</v>
      </c>
      <c r="H828" s="130">
        <v>6.45</v>
      </c>
      <c r="I828" s="131">
        <v>10</v>
      </c>
      <c r="J828" s="132">
        <f>ROUND(I828*H828,2)</f>
        <v>64.5</v>
      </c>
      <c r="K828" s="133"/>
      <c r="L828" s="27"/>
      <c r="M828" s="134" t="s">
        <v>1</v>
      </c>
      <c r="N828" s="135" t="s">
        <v>43</v>
      </c>
      <c r="P828" s="136">
        <f>O828*H828</f>
        <v>0</v>
      </c>
      <c r="Q828" s="136">
        <v>0</v>
      </c>
      <c r="R828" s="136">
        <f>Q828*H828</f>
        <v>0</v>
      </c>
      <c r="S828" s="136">
        <v>2.5999999999999999E-2</v>
      </c>
      <c r="T828" s="137">
        <f>S828*H828</f>
        <v>0.16769999999999999</v>
      </c>
      <c r="AR828" s="138" t="s">
        <v>244</v>
      </c>
      <c r="AT828" s="138" t="s">
        <v>137</v>
      </c>
      <c r="AU828" s="138" t="s">
        <v>88</v>
      </c>
      <c r="AY828" s="17" t="s">
        <v>135</v>
      </c>
      <c r="BE828" s="139">
        <f>IF(N828="základní",J828,0)</f>
        <v>64.5</v>
      </c>
      <c r="BF828" s="139">
        <f>IF(N828="snížená",J828,0)</f>
        <v>0</v>
      </c>
      <c r="BG828" s="139">
        <f>IF(N828="zákl. přenesená",J828,0)</f>
        <v>0</v>
      </c>
      <c r="BH828" s="139">
        <f>IF(N828="sníž. přenesená",J828,0)</f>
        <v>0</v>
      </c>
      <c r="BI828" s="139">
        <f>IF(N828="nulová",J828,0)</f>
        <v>0</v>
      </c>
      <c r="BJ828" s="17" t="s">
        <v>86</v>
      </c>
      <c r="BK828" s="139">
        <f>ROUND(I828*H828,2)</f>
        <v>64.5</v>
      </c>
      <c r="BL828" s="17" t="s">
        <v>244</v>
      </c>
      <c r="BM828" s="138" t="s">
        <v>836</v>
      </c>
    </row>
    <row r="829" spans="2:65" s="12" customFormat="1">
      <c r="B829" s="140"/>
      <c r="D829" s="141" t="s">
        <v>143</v>
      </c>
      <c r="E829" s="142" t="s">
        <v>1</v>
      </c>
      <c r="F829" s="143" t="s">
        <v>159</v>
      </c>
      <c r="H829" s="142" t="s">
        <v>1</v>
      </c>
      <c r="I829" s="144"/>
      <c r="L829" s="140"/>
      <c r="M829" s="145"/>
      <c r="T829" s="146"/>
      <c r="AT829" s="142" t="s">
        <v>143</v>
      </c>
      <c r="AU829" s="142" t="s">
        <v>88</v>
      </c>
      <c r="AV829" s="12" t="s">
        <v>86</v>
      </c>
      <c r="AW829" s="12" t="s">
        <v>32</v>
      </c>
      <c r="AX829" s="12" t="s">
        <v>78</v>
      </c>
      <c r="AY829" s="142" t="s">
        <v>135</v>
      </c>
    </row>
    <row r="830" spans="2:65" s="12" customFormat="1">
      <c r="B830" s="140"/>
      <c r="D830" s="141" t="s">
        <v>143</v>
      </c>
      <c r="E830" s="142" t="s">
        <v>1</v>
      </c>
      <c r="F830" s="143" t="s">
        <v>340</v>
      </c>
      <c r="H830" s="142" t="s">
        <v>1</v>
      </c>
      <c r="I830" s="144"/>
      <c r="L830" s="140"/>
      <c r="M830" s="145"/>
      <c r="T830" s="146"/>
      <c r="AT830" s="142" t="s">
        <v>143</v>
      </c>
      <c r="AU830" s="142" t="s">
        <v>88</v>
      </c>
      <c r="AV830" s="12" t="s">
        <v>86</v>
      </c>
      <c r="AW830" s="12" t="s">
        <v>32</v>
      </c>
      <c r="AX830" s="12" t="s">
        <v>78</v>
      </c>
      <c r="AY830" s="142" t="s">
        <v>135</v>
      </c>
    </row>
    <row r="831" spans="2:65" s="12" customFormat="1" ht="20.399999999999999">
      <c r="B831" s="140"/>
      <c r="D831" s="141" t="s">
        <v>143</v>
      </c>
      <c r="E831" s="142" t="s">
        <v>1</v>
      </c>
      <c r="F831" s="143" t="s">
        <v>837</v>
      </c>
      <c r="H831" s="142" t="s">
        <v>1</v>
      </c>
      <c r="I831" s="144"/>
      <c r="L831" s="140"/>
      <c r="M831" s="145"/>
      <c r="T831" s="146"/>
      <c r="AT831" s="142" t="s">
        <v>143</v>
      </c>
      <c r="AU831" s="142" t="s">
        <v>88</v>
      </c>
      <c r="AV831" s="12" t="s">
        <v>86</v>
      </c>
      <c r="AW831" s="12" t="s">
        <v>32</v>
      </c>
      <c r="AX831" s="12" t="s">
        <v>78</v>
      </c>
      <c r="AY831" s="142" t="s">
        <v>135</v>
      </c>
    </row>
    <row r="832" spans="2:65" s="12" customFormat="1">
      <c r="B832" s="140"/>
      <c r="D832" s="141" t="s">
        <v>143</v>
      </c>
      <c r="E832" s="142" t="s">
        <v>1</v>
      </c>
      <c r="F832" s="143" t="s">
        <v>696</v>
      </c>
      <c r="H832" s="142" t="s">
        <v>1</v>
      </c>
      <c r="I832" s="144"/>
      <c r="L832" s="140"/>
      <c r="M832" s="145"/>
      <c r="T832" s="146"/>
      <c r="AT832" s="142" t="s">
        <v>143</v>
      </c>
      <c r="AU832" s="142" t="s">
        <v>88</v>
      </c>
      <c r="AV832" s="12" t="s">
        <v>86</v>
      </c>
      <c r="AW832" s="12" t="s">
        <v>32</v>
      </c>
      <c r="AX832" s="12" t="s">
        <v>78</v>
      </c>
      <c r="AY832" s="142" t="s">
        <v>135</v>
      </c>
    </row>
    <row r="833" spans="2:65" s="13" customFormat="1">
      <c r="B833" s="147"/>
      <c r="D833" s="141" t="s">
        <v>143</v>
      </c>
      <c r="E833" s="148" t="s">
        <v>1</v>
      </c>
      <c r="F833" s="149" t="s">
        <v>697</v>
      </c>
      <c r="H833" s="150">
        <v>6.45</v>
      </c>
      <c r="I833" s="151"/>
      <c r="L833" s="147"/>
      <c r="M833" s="152"/>
      <c r="T833" s="153"/>
      <c r="AT833" s="148" t="s">
        <v>143</v>
      </c>
      <c r="AU833" s="148" t="s">
        <v>88</v>
      </c>
      <c r="AV833" s="13" t="s">
        <v>88</v>
      </c>
      <c r="AW833" s="13" t="s">
        <v>32</v>
      </c>
      <c r="AX833" s="13" t="s">
        <v>78</v>
      </c>
      <c r="AY833" s="148" t="s">
        <v>135</v>
      </c>
    </row>
    <row r="834" spans="2:65" s="14" customFormat="1">
      <c r="B834" s="154"/>
      <c r="D834" s="141" t="s">
        <v>143</v>
      </c>
      <c r="E834" s="155" t="s">
        <v>1</v>
      </c>
      <c r="F834" s="156" t="s">
        <v>147</v>
      </c>
      <c r="H834" s="157">
        <v>6.45</v>
      </c>
      <c r="I834" s="158"/>
      <c r="L834" s="154"/>
      <c r="M834" s="159"/>
      <c r="T834" s="160"/>
      <c r="AT834" s="155" t="s">
        <v>143</v>
      </c>
      <c r="AU834" s="155" t="s">
        <v>88</v>
      </c>
      <c r="AV834" s="14" t="s">
        <v>141</v>
      </c>
      <c r="AW834" s="14" t="s">
        <v>32</v>
      </c>
      <c r="AX834" s="14" t="s">
        <v>86</v>
      </c>
      <c r="AY834" s="155" t="s">
        <v>135</v>
      </c>
    </row>
    <row r="835" spans="2:65" s="1" customFormat="1" ht="24.15" customHeight="1">
      <c r="B835" s="27"/>
      <c r="C835" s="126" t="s">
        <v>838</v>
      </c>
      <c r="D835" s="126" t="s">
        <v>137</v>
      </c>
      <c r="E835" s="127" t="s">
        <v>839</v>
      </c>
      <c r="F835" s="128" t="s">
        <v>840</v>
      </c>
      <c r="G835" s="129" t="s">
        <v>140</v>
      </c>
      <c r="H835" s="130">
        <v>139.30000000000001</v>
      </c>
      <c r="I835" s="131">
        <v>20</v>
      </c>
      <c r="J835" s="132">
        <f>ROUND(I835*H835,2)</f>
        <v>2786</v>
      </c>
      <c r="K835" s="133"/>
      <c r="L835" s="27"/>
      <c r="M835" s="134" t="s">
        <v>1</v>
      </c>
      <c r="N835" s="135" t="s">
        <v>43</v>
      </c>
      <c r="P835" s="136">
        <f>O835*H835</f>
        <v>0</v>
      </c>
      <c r="Q835" s="136">
        <v>0</v>
      </c>
      <c r="R835" s="136">
        <f>Q835*H835</f>
        <v>0</v>
      </c>
      <c r="S835" s="136">
        <v>1.6E-2</v>
      </c>
      <c r="T835" s="137">
        <f>S835*H835</f>
        <v>2.2288000000000001</v>
      </c>
      <c r="AR835" s="138" t="s">
        <v>141</v>
      </c>
      <c r="AT835" s="138" t="s">
        <v>137</v>
      </c>
      <c r="AU835" s="138" t="s">
        <v>88</v>
      </c>
      <c r="AY835" s="17" t="s">
        <v>135</v>
      </c>
      <c r="BE835" s="139">
        <f>IF(N835="základní",J835,0)</f>
        <v>2786</v>
      </c>
      <c r="BF835" s="139">
        <f>IF(N835="snížená",J835,0)</f>
        <v>0</v>
      </c>
      <c r="BG835" s="139">
        <f>IF(N835="zákl. přenesená",J835,0)</f>
        <v>0</v>
      </c>
      <c r="BH835" s="139">
        <f>IF(N835="sníž. přenesená",J835,0)</f>
        <v>0</v>
      </c>
      <c r="BI835" s="139">
        <f>IF(N835="nulová",J835,0)</f>
        <v>0</v>
      </c>
      <c r="BJ835" s="17" t="s">
        <v>86</v>
      </c>
      <c r="BK835" s="139">
        <f>ROUND(I835*H835,2)</f>
        <v>2786</v>
      </c>
      <c r="BL835" s="17" t="s">
        <v>141</v>
      </c>
      <c r="BM835" s="138" t="s">
        <v>841</v>
      </c>
    </row>
    <row r="836" spans="2:65" s="12" customFormat="1">
      <c r="B836" s="140"/>
      <c r="D836" s="141" t="s">
        <v>143</v>
      </c>
      <c r="E836" s="142" t="s">
        <v>1</v>
      </c>
      <c r="F836" s="143" t="s">
        <v>308</v>
      </c>
      <c r="H836" s="142" t="s">
        <v>1</v>
      </c>
      <c r="I836" s="144"/>
      <c r="L836" s="140"/>
      <c r="M836" s="145"/>
      <c r="T836" s="146"/>
      <c r="AT836" s="142" t="s">
        <v>143</v>
      </c>
      <c r="AU836" s="142" t="s">
        <v>88</v>
      </c>
      <c r="AV836" s="12" t="s">
        <v>86</v>
      </c>
      <c r="AW836" s="12" t="s">
        <v>32</v>
      </c>
      <c r="AX836" s="12" t="s">
        <v>78</v>
      </c>
      <c r="AY836" s="142" t="s">
        <v>135</v>
      </c>
    </row>
    <row r="837" spans="2:65" s="12" customFormat="1" ht="20.399999999999999">
      <c r="B837" s="140"/>
      <c r="D837" s="141" t="s">
        <v>143</v>
      </c>
      <c r="E837" s="142" t="s">
        <v>1</v>
      </c>
      <c r="F837" s="143" t="s">
        <v>842</v>
      </c>
      <c r="H837" s="142" t="s">
        <v>1</v>
      </c>
      <c r="I837" s="144"/>
      <c r="L837" s="140"/>
      <c r="M837" s="145"/>
      <c r="T837" s="146"/>
      <c r="AT837" s="142" t="s">
        <v>143</v>
      </c>
      <c r="AU837" s="142" t="s">
        <v>88</v>
      </c>
      <c r="AV837" s="12" t="s">
        <v>86</v>
      </c>
      <c r="AW837" s="12" t="s">
        <v>32</v>
      </c>
      <c r="AX837" s="12" t="s">
        <v>78</v>
      </c>
      <c r="AY837" s="142" t="s">
        <v>135</v>
      </c>
    </row>
    <row r="838" spans="2:65" s="12" customFormat="1">
      <c r="B838" s="140"/>
      <c r="D838" s="141" t="s">
        <v>143</v>
      </c>
      <c r="E838" s="142" t="s">
        <v>1</v>
      </c>
      <c r="F838" s="143" t="s">
        <v>498</v>
      </c>
      <c r="H838" s="142" t="s">
        <v>1</v>
      </c>
      <c r="I838" s="144"/>
      <c r="L838" s="140"/>
      <c r="M838" s="145"/>
      <c r="T838" s="146"/>
      <c r="AT838" s="142" t="s">
        <v>143</v>
      </c>
      <c r="AU838" s="142" t="s">
        <v>88</v>
      </c>
      <c r="AV838" s="12" t="s">
        <v>86</v>
      </c>
      <c r="AW838" s="12" t="s">
        <v>32</v>
      </c>
      <c r="AX838" s="12" t="s">
        <v>78</v>
      </c>
      <c r="AY838" s="142" t="s">
        <v>135</v>
      </c>
    </row>
    <row r="839" spans="2:65" s="13" customFormat="1">
      <c r="B839" s="147"/>
      <c r="D839" s="141" t="s">
        <v>143</v>
      </c>
      <c r="E839" s="148" t="s">
        <v>1</v>
      </c>
      <c r="F839" s="149" t="s">
        <v>843</v>
      </c>
      <c r="H839" s="150">
        <v>139.30000000000001</v>
      </c>
      <c r="I839" s="151"/>
      <c r="L839" s="147"/>
      <c r="M839" s="152"/>
      <c r="T839" s="153"/>
      <c r="AT839" s="148" t="s">
        <v>143</v>
      </c>
      <c r="AU839" s="148" t="s">
        <v>88</v>
      </c>
      <c r="AV839" s="13" t="s">
        <v>88</v>
      </c>
      <c r="AW839" s="13" t="s">
        <v>32</v>
      </c>
      <c r="AX839" s="13" t="s">
        <v>78</v>
      </c>
      <c r="AY839" s="148" t="s">
        <v>135</v>
      </c>
    </row>
    <row r="840" spans="2:65" s="14" customFormat="1">
      <c r="B840" s="154"/>
      <c r="D840" s="141" t="s">
        <v>143</v>
      </c>
      <c r="E840" s="155" t="s">
        <v>1</v>
      </c>
      <c r="F840" s="156" t="s">
        <v>147</v>
      </c>
      <c r="H840" s="157">
        <v>139.30000000000001</v>
      </c>
      <c r="I840" s="158"/>
      <c r="L840" s="154"/>
      <c r="M840" s="159"/>
      <c r="T840" s="160"/>
      <c r="AT840" s="155" t="s">
        <v>143</v>
      </c>
      <c r="AU840" s="155" t="s">
        <v>88</v>
      </c>
      <c r="AV840" s="14" t="s">
        <v>141</v>
      </c>
      <c r="AW840" s="14" t="s">
        <v>32</v>
      </c>
      <c r="AX840" s="14" t="s">
        <v>86</v>
      </c>
      <c r="AY840" s="155" t="s">
        <v>135</v>
      </c>
    </row>
    <row r="841" spans="2:65" s="1" customFormat="1" ht="21.75" customHeight="1">
      <c r="B841" s="27"/>
      <c r="C841" s="126" t="s">
        <v>844</v>
      </c>
      <c r="D841" s="126" t="s">
        <v>137</v>
      </c>
      <c r="E841" s="127" t="s">
        <v>845</v>
      </c>
      <c r="F841" s="128" t="s">
        <v>846</v>
      </c>
      <c r="G841" s="129" t="s">
        <v>140</v>
      </c>
      <c r="H841" s="130">
        <v>308.3</v>
      </c>
      <c r="I841" s="131">
        <v>20</v>
      </c>
      <c r="J841" s="132">
        <f>ROUND(I841*H841,2)</f>
        <v>6166</v>
      </c>
      <c r="K841" s="133"/>
      <c r="L841" s="27"/>
      <c r="M841" s="134" t="s">
        <v>1</v>
      </c>
      <c r="N841" s="135" t="s">
        <v>43</v>
      </c>
      <c r="P841" s="136">
        <f>O841*H841</f>
        <v>0</v>
      </c>
      <c r="Q841" s="136">
        <v>0</v>
      </c>
      <c r="R841" s="136">
        <f>Q841*H841</f>
        <v>0</v>
      </c>
      <c r="S841" s="136">
        <v>1.7999999999999999E-2</v>
      </c>
      <c r="T841" s="137">
        <f>S841*H841</f>
        <v>5.5493999999999994</v>
      </c>
      <c r="AR841" s="138" t="s">
        <v>244</v>
      </c>
      <c r="AT841" s="138" t="s">
        <v>137</v>
      </c>
      <c r="AU841" s="138" t="s">
        <v>88</v>
      </c>
      <c r="AY841" s="17" t="s">
        <v>135</v>
      </c>
      <c r="BE841" s="139">
        <f>IF(N841="základní",J841,0)</f>
        <v>6166</v>
      </c>
      <c r="BF841" s="139">
        <f>IF(N841="snížená",J841,0)</f>
        <v>0</v>
      </c>
      <c r="BG841" s="139">
        <f>IF(N841="zákl. přenesená",J841,0)</f>
        <v>0</v>
      </c>
      <c r="BH841" s="139">
        <f>IF(N841="sníž. přenesená",J841,0)</f>
        <v>0</v>
      </c>
      <c r="BI841" s="139">
        <f>IF(N841="nulová",J841,0)</f>
        <v>0</v>
      </c>
      <c r="BJ841" s="17" t="s">
        <v>86</v>
      </c>
      <c r="BK841" s="139">
        <f>ROUND(I841*H841,2)</f>
        <v>6166</v>
      </c>
      <c r="BL841" s="17" t="s">
        <v>244</v>
      </c>
      <c r="BM841" s="138" t="s">
        <v>847</v>
      </c>
    </row>
    <row r="842" spans="2:65" s="12" customFormat="1">
      <c r="B842" s="140"/>
      <c r="D842" s="141" t="s">
        <v>143</v>
      </c>
      <c r="E842" s="142" t="s">
        <v>1</v>
      </c>
      <c r="F842" s="143" t="s">
        <v>507</v>
      </c>
      <c r="H842" s="142" t="s">
        <v>1</v>
      </c>
      <c r="I842" s="144"/>
      <c r="L842" s="140"/>
      <c r="M842" s="145"/>
      <c r="T842" s="146"/>
      <c r="AT842" s="142" t="s">
        <v>143</v>
      </c>
      <c r="AU842" s="142" t="s">
        <v>88</v>
      </c>
      <c r="AV842" s="12" t="s">
        <v>86</v>
      </c>
      <c r="AW842" s="12" t="s">
        <v>32</v>
      </c>
      <c r="AX842" s="12" t="s">
        <v>78</v>
      </c>
      <c r="AY842" s="142" t="s">
        <v>135</v>
      </c>
    </row>
    <row r="843" spans="2:65" s="12" customFormat="1" ht="20.399999999999999">
      <c r="B843" s="140"/>
      <c r="D843" s="141" t="s">
        <v>143</v>
      </c>
      <c r="E843" s="142" t="s">
        <v>1</v>
      </c>
      <c r="F843" s="143" t="s">
        <v>848</v>
      </c>
      <c r="H843" s="142" t="s">
        <v>1</v>
      </c>
      <c r="I843" s="144"/>
      <c r="L843" s="140"/>
      <c r="M843" s="145"/>
      <c r="T843" s="146"/>
      <c r="AT843" s="142" t="s">
        <v>143</v>
      </c>
      <c r="AU843" s="142" t="s">
        <v>88</v>
      </c>
      <c r="AV843" s="12" t="s">
        <v>86</v>
      </c>
      <c r="AW843" s="12" t="s">
        <v>32</v>
      </c>
      <c r="AX843" s="12" t="s">
        <v>78</v>
      </c>
      <c r="AY843" s="142" t="s">
        <v>135</v>
      </c>
    </row>
    <row r="844" spans="2:65" s="12" customFormat="1">
      <c r="B844" s="140"/>
      <c r="D844" s="141" t="s">
        <v>143</v>
      </c>
      <c r="E844" s="142" t="s">
        <v>1</v>
      </c>
      <c r="F844" s="143" t="s">
        <v>849</v>
      </c>
      <c r="H844" s="142" t="s">
        <v>1</v>
      </c>
      <c r="I844" s="144"/>
      <c r="L844" s="140"/>
      <c r="M844" s="145"/>
      <c r="T844" s="146"/>
      <c r="AT844" s="142" t="s">
        <v>143</v>
      </c>
      <c r="AU844" s="142" t="s">
        <v>88</v>
      </c>
      <c r="AV844" s="12" t="s">
        <v>86</v>
      </c>
      <c r="AW844" s="12" t="s">
        <v>32</v>
      </c>
      <c r="AX844" s="12" t="s">
        <v>78</v>
      </c>
      <c r="AY844" s="142" t="s">
        <v>135</v>
      </c>
    </row>
    <row r="845" spans="2:65" s="13" customFormat="1">
      <c r="B845" s="147"/>
      <c r="D845" s="141" t="s">
        <v>143</v>
      </c>
      <c r="E845" s="148" t="s">
        <v>1</v>
      </c>
      <c r="F845" s="149" t="s">
        <v>438</v>
      </c>
      <c r="H845" s="150">
        <v>178.75</v>
      </c>
      <c r="I845" s="151"/>
      <c r="L845" s="147"/>
      <c r="M845" s="152"/>
      <c r="T845" s="153"/>
      <c r="AT845" s="148" t="s">
        <v>143</v>
      </c>
      <c r="AU845" s="148" t="s">
        <v>88</v>
      </c>
      <c r="AV845" s="13" t="s">
        <v>88</v>
      </c>
      <c r="AW845" s="13" t="s">
        <v>32</v>
      </c>
      <c r="AX845" s="13" t="s">
        <v>78</v>
      </c>
      <c r="AY845" s="148" t="s">
        <v>135</v>
      </c>
    </row>
    <row r="846" spans="2:65" s="12" customFormat="1">
      <c r="B846" s="140"/>
      <c r="D846" s="141" t="s">
        <v>143</v>
      </c>
      <c r="E846" s="142" t="s">
        <v>1</v>
      </c>
      <c r="F846" s="143" t="s">
        <v>159</v>
      </c>
      <c r="H846" s="142" t="s">
        <v>1</v>
      </c>
      <c r="I846" s="144"/>
      <c r="L846" s="140"/>
      <c r="M846" s="145"/>
      <c r="T846" s="146"/>
      <c r="AT846" s="142" t="s">
        <v>143</v>
      </c>
      <c r="AU846" s="142" t="s">
        <v>88</v>
      </c>
      <c r="AV846" s="12" t="s">
        <v>86</v>
      </c>
      <c r="AW846" s="12" t="s">
        <v>32</v>
      </c>
      <c r="AX846" s="12" t="s">
        <v>78</v>
      </c>
      <c r="AY846" s="142" t="s">
        <v>135</v>
      </c>
    </row>
    <row r="847" spans="2:65" s="12" customFormat="1">
      <c r="B847" s="140"/>
      <c r="D847" s="141" t="s">
        <v>143</v>
      </c>
      <c r="E847" s="142" t="s">
        <v>1</v>
      </c>
      <c r="F847" s="143" t="s">
        <v>340</v>
      </c>
      <c r="H847" s="142" t="s">
        <v>1</v>
      </c>
      <c r="I847" s="144"/>
      <c r="L847" s="140"/>
      <c r="M847" s="145"/>
      <c r="T847" s="146"/>
      <c r="AT847" s="142" t="s">
        <v>143</v>
      </c>
      <c r="AU847" s="142" t="s">
        <v>88</v>
      </c>
      <c r="AV847" s="12" t="s">
        <v>86</v>
      </c>
      <c r="AW847" s="12" t="s">
        <v>32</v>
      </c>
      <c r="AX847" s="12" t="s">
        <v>78</v>
      </c>
      <c r="AY847" s="142" t="s">
        <v>135</v>
      </c>
    </row>
    <row r="848" spans="2:65" s="12" customFormat="1" ht="20.399999999999999">
      <c r="B848" s="140"/>
      <c r="D848" s="141" t="s">
        <v>143</v>
      </c>
      <c r="E848" s="142" t="s">
        <v>1</v>
      </c>
      <c r="F848" s="143" t="s">
        <v>848</v>
      </c>
      <c r="H848" s="142" t="s">
        <v>1</v>
      </c>
      <c r="I848" s="144"/>
      <c r="L848" s="140"/>
      <c r="M848" s="145"/>
      <c r="T848" s="146"/>
      <c r="AT848" s="142" t="s">
        <v>143</v>
      </c>
      <c r="AU848" s="142" t="s">
        <v>88</v>
      </c>
      <c r="AV848" s="12" t="s">
        <v>86</v>
      </c>
      <c r="AW848" s="12" t="s">
        <v>32</v>
      </c>
      <c r="AX848" s="12" t="s">
        <v>78</v>
      </c>
      <c r="AY848" s="142" t="s">
        <v>135</v>
      </c>
    </row>
    <row r="849" spans="2:65" s="12" customFormat="1">
      <c r="B849" s="140"/>
      <c r="D849" s="141" t="s">
        <v>143</v>
      </c>
      <c r="E849" s="142" t="s">
        <v>1</v>
      </c>
      <c r="F849" s="143" t="s">
        <v>850</v>
      </c>
      <c r="H849" s="142" t="s">
        <v>1</v>
      </c>
      <c r="I849" s="144"/>
      <c r="L849" s="140"/>
      <c r="M849" s="145"/>
      <c r="T849" s="146"/>
      <c r="AT849" s="142" t="s">
        <v>143</v>
      </c>
      <c r="AU849" s="142" t="s">
        <v>88</v>
      </c>
      <c r="AV849" s="12" t="s">
        <v>86</v>
      </c>
      <c r="AW849" s="12" t="s">
        <v>32</v>
      </c>
      <c r="AX849" s="12" t="s">
        <v>78</v>
      </c>
      <c r="AY849" s="142" t="s">
        <v>135</v>
      </c>
    </row>
    <row r="850" spans="2:65" s="13" customFormat="1">
      <c r="B850" s="147"/>
      <c r="D850" s="141" t="s">
        <v>143</v>
      </c>
      <c r="E850" s="148" t="s">
        <v>1</v>
      </c>
      <c r="F850" s="149" t="s">
        <v>851</v>
      </c>
      <c r="H850" s="150">
        <v>129.55000000000001</v>
      </c>
      <c r="I850" s="151"/>
      <c r="L850" s="147"/>
      <c r="M850" s="152"/>
      <c r="T850" s="153"/>
      <c r="AT850" s="148" t="s">
        <v>143</v>
      </c>
      <c r="AU850" s="148" t="s">
        <v>88</v>
      </c>
      <c r="AV850" s="13" t="s">
        <v>88</v>
      </c>
      <c r="AW850" s="13" t="s">
        <v>32</v>
      </c>
      <c r="AX850" s="13" t="s">
        <v>78</v>
      </c>
      <c r="AY850" s="148" t="s">
        <v>135</v>
      </c>
    </row>
    <row r="851" spans="2:65" s="14" customFormat="1">
      <c r="B851" s="154"/>
      <c r="D851" s="141" t="s">
        <v>143</v>
      </c>
      <c r="E851" s="155" t="s">
        <v>1</v>
      </c>
      <c r="F851" s="156" t="s">
        <v>147</v>
      </c>
      <c r="H851" s="157">
        <v>308.3</v>
      </c>
      <c r="I851" s="158"/>
      <c r="L851" s="154"/>
      <c r="M851" s="159"/>
      <c r="T851" s="160"/>
      <c r="AT851" s="155" t="s">
        <v>143</v>
      </c>
      <c r="AU851" s="155" t="s">
        <v>88</v>
      </c>
      <c r="AV851" s="14" t="s">
        <v>141</v>
      </c>
      <c r="AW851" s="14" t="s">
        <v>32</v>
      </c>
      <c r="AX851" s="14" t="s">
        <v>86</v>
      </c>
      <c r="AY851" s="155" t="s">
        <v>135</v>
      </c>
    </row>
    <row r="852" spans="2:65" s="1" customFormat="1" ht="24.15" customHeight="1">
      <c r="B852" s="27"/>
      <c r="C852" s="126" t="s">
        <v>852</v>
      </c>
      <c r="D852" s="126" t="s">
        <v>137</v>
      </c>
      <c r="E852" s="127" t="s">
        <v>853</v>
      </c>
      <c r="F852" s="128" t="s">
        <v>854</v>
      </c>
      <c r="G852" s="129" t="s">
        <v>199</v>
      </c>
      <c r="H852" s="130">
        <v>248.755</v>
      </c>
      <c r="I852" s="131">
        <v>50</v>
      </c>
      <c r="J852" s="132">
        <f>ROUND(I852*H852,2)</f>
        <v>12437.75</v>
      </c>
      <c r="K852" s="133"/>
      <c r="L852" s="27"/>
      <c r="M852" s="134" t="s">
        <v>1</v>
      </c>
      <c r="N852" s="135" t="s">
        <v>43</v>
      </c>
      <c r="P852" s="136">
        <f>O852*H852</f>
        <v>0</v>
      </c>
      <c r="Q852" s="136">
        <v>0</v>
      </c>
      <c r="R852" s="136">
        <f>Q852*H852</f>
        <v>0</v>
      </c>
      <c r="S852" s="136">
        <v>2.5000000000000001E-2</v>
      </c>
      <c r="T852" s="137">
        <f>S852*H852</f>
        <v>6.2188750000000006</v>
      </c>
      <c r="AR852" s="138" t="s">
        <v>244</v>
      </c>
      <c r="AT852" s="138" t="s">
        <v>137</v>
      </c>
      <c r="AU852" s="138" t="s">
        <v>88</v>
      </c>
      <c r="AY852" s="17" t="s">
        <v>135</v>
      </c>
      <c r="BE852" s="139">
        <f>IF(N852="základní",J852,0)</f>
        <v>12437.75</v>
      </c>
      <c r="BF852" s="139">
        <f>IF(N852="snížená",J852,0)</f>
        <v>0</v>
      </c>
      <c r="BG852" s="139">
        <f>IF(N852="zákl. přenesená",J852,0)</f>
        <v>0</v>
      </c>
      <c r="BH852" s="139">
        <f>IF(N852="sníž. přenesená",J852,0)</f>
        <v>0</v>
      </c>
      <c r="BI852" s="139">
        <f>IF(N852="nulová",J852,0)</f>
        <v>0</v>
      </c>
      <c r="BJ852" s="17" t="s">
        <v>86</v>
      </c>
      <c r="BK852" s="139">
        <f>ROUND(I852*H852,2)</f>
        <v>12437.75</v>
      </c>
      <c r="BL852" s="17" t="s">
        <v>244</v>
      </c>
      <c r="BM852" s="138" t="s">
        <v>855</v>
      </c>
    </row>
    <row r="853" spans="2:65" s="12" customFormat="1">
      <c r="B853" s="140"/>
      <c r="D853" s="141" t="s">
        <v>143</v>
      </c>
      <c r="E853" s="142" t="s">
        <v>1</v>
      </c>
      <c r="F853" s="143" t="s">
        <v>308</v>
      </c>
      <c r="H853" s="142" t="s">
        <v>1</v>
      </c>
      <c r="I853" s="144"/>
      <c r="L853" s="140"/>
      <c r="M853" s="145"/>
      <c r="T853" s="146"/>
      <c r="AT853" s="142" t="s">
        <v>143</v>
      </c>
      <c r="AU853" s="142" t="s">
        <v>88</v>
      </c>
      <c r="AV853" s="12" t="s">
        <v>86</v>
      </c>
      <c r="AW853" s="12" t="s">
        <v>32</v>
      </c>
      <c r="AX853" s="12" t="s">
        <v>78</v>
      </c>
      <c r="AY853" s="142" t="s">
        <v>135</v>
      </c>
    </row>
    <row r="854" spans="2:65" s="12" customFormat="1">
      <c r="B854" s="140"/>
      <c r="D854" s="141" t="s">
        <v>143</v>
      </c>
      <c r="E854" s="142" t="s">
        <v>1</v>
      </c>
      <c r="F854" s="143" t="s">
        <v>856</v>
      </c>
      <c r="H854" s="142" t="s">
        <v>1</v>
      </c>
      <c r="I854" s="144"/>
      <c r="L854" s="140"/>
      <c r="M854" s="145"/>
      <c r="T854" s="146"/>
      <c r="AT854" s="142" t="s">
        <v>143</v>
      </c>
      <c r="AU854" s="142" t="s">
        <v>88</v>
      </c>
      <c r="AV854" s="12" t="s">
        <v>86</v>
      </c>
      <c r="AW854" s="12" t="s">
        <v>32</v>
      </c>
      <c r="AX854" s="12" t="s">
        <v>78</v>
      </c>
      <c r="AY854" s="142" t="s">
        <v>135</v>
      </c>
    </row>
    <row r="855" spans="2:65" s="13" customFormat="1">
      <c r="B855" s="147"/>
      <c r="D855" s="141" t="s">
        <v>143</v>
      </c>
      <c r="E855" s="148" t="s">
        <v>1</v>
      </c>
      <c r="F855" s="149" t="s">
        <v>857</v>
      </c>
      <c r="H855" s="150">
        <v>91.715000000000003</v>
      </c>
      <c r="I855" s="151"/>
      <c r="L855" s="147"/>
      <c r="M855" s="152"/>
      <c r="T855" s="153"/>
      <c r="AT855" s="148" t="s">
        <v>143</v>
      </c>
      <c r="AU855" s="148" t="s">
        <v>88</v>
      </c>
      <c r="AV855" s="13" t="s">
        <v>88</v>
      </c>
      <c r="AW855" s="13" t="s">
        <v>32</v>
      </c>
      <c r="AX855" s="13" t="s">
        <v>78</v>
      </c>
      <c r="AY855" s="148" t="s">
        <v>135</v>
      </c>
    </row>
    <row r="856" spans="2:65" s="13" customFormat="1">
      <c r="B856" s="147"/>
      <c r="D856" s="141" t="s">
        <v>143</v>
      </c>
      <c r="E856" s="148" t="s">
        <v>1</v>
      </c>
      <c r="F856" s="149" t="s">
        <v>858</v>
      </c>
      <c r="H856" s="150">
        <v>50.15</v>
      </c>
      <c r="I856" s="151"/>
      <c r="L856" s="147"/>
      <c r="M856" s="152"/>
      <c r="T856" s="153"/>
      <c r="AT856" s="148" t="s">
        <v>143</v>
      </c>
      <c r="AU856" s="148" t="s">
        <v>88</v>
      </c>
      <c r="AV856" s="13" t="s">
        <v>88</v>
      </c>
      <c r="AW856" s="13" t="s">
        <v>32</v>
      </c>
      <c r="AX856" s="13" t="s">
        <v>78</v>
      </c>
      <c r="AY856" s="148" t="s">
        <v>135</v>
      </c>
    </row>
    <row r="857" spans="2:65" s="13" customFormat="1">
      <c r="B857" s="147"/>
      <c r="D857" s="141" t="s">
        <v>143</v>
      </c>
      <c r="E857" s="148" t="s">
        <v>1</v>
      </c>
      <c r="F857" s="149" t="s">
        <v>859</v>
      </c>
      <c r="H857" s="150">
        <v>14.425000000000001</v>
      </c>
      <c r="I857" s="151"/>
      <c r="L857" s="147"/>
      <c r="M857" s="152"/>
      <c r="T857" s="153"/>
      <c r="AT857" s="148" t="s">
        <v>143</v>
      </c>
      <c r="AU857" s="148" t="s">
        <v>88</v>
      </c>
      <c r="AV857" s="13" t="s">
        <v>88</v>
      </c>
      <c r="AW857" s="13" t="s">
        <v>32</v>
      </c>
      <c r="AX857" s="13" t="s">
        <v>78</v>
      </c>
      <c r="AY857" s="148" t="s">
        <v>135</v>
      </c>
    </row>
    <row r="858" spans="2:65" s="13" customFormat="1">
      <c r="B858" s="147"/>
      <c r="D858" s="141" t="s">
        <v>143</v>
      </c>
      <c r="E858" s="148" t="s">
        <v>1</v>
      </c>
      <c r="F858" s="149" t="s">
        <v>860</v>
      </c>
      <c r="H858" s="150">
        <v>9.7200000000000006</v>
      </c>
      <c r="I858" s="151"/>
      <c r="L858" s="147"/>
      <c r="M858" s="152"/>
      <c r="T858" s="153"/>
      <c r="AT858" s="148" t="s">
        <v>143</v>
      </c>
      <c r="AU858" s="148" t="s">
        <v>88</v>
      </c>
      <c r="AV858" s="13" t="s">
        <v>88</v>
      </c>
      <c r="AW858" s="13" t="s">
        <v>32</v>
      </c>
      <c r="AX858" s="13" t="s">
        <v>78</v>
      </c>
      <c r="AY858" s="148" t="s">
        <v>135</v>
      </c>
    </row>
    <row r="859" spans="2:65" s="12" customFormat="1">
      <c r="B859" s="140"/>
      <c r="D859" s="141" t="s">
        <v>143</v>
      </c>
      <c r="E859" s="142" t="s">
        <v>1</v>
      </c>
      <c r="F859" s="143" t="s">
        <v>861</v>
      </c>
      <c r="H859" s="142" t="s">
        <v>1</v>
      </c>
      <c r="I859" s="144"/>
      <c r="L859" s="140"/>
      <c r="M859" s="145"/>
      <c r="T859" s="146"/>
      <c r="AT859" s="142" t="s">
        <v>143</v>
      </c>
      <c r="AU859" s="142" t="s">
        <v>88</v>
      </c>
      <c r="AV859" s="12" t="s">
        <v>86</v>
      </c>
      <c r="AW859" s="12" t="s">
        <v>32</v>
      </c>
      <c r="AX859" s="12" t="s">
        <v>78</v>
      </c>
      <c r="AY859" s="142" t="s">
        <v>135</v>
      </c>
    </row>
    <row r="860" spans="2:65" s="13" customFormat="1">
      <c r="B860" s="147"/>
      <c r="D860" s="141" t="s">
        <v>143</v>
      </c>
      <c r="E860" s="148" t="s">
        <v>1</v>
      </c>
      <c r="F860" s="149" t="s">
        <v>858</v>
      </c>
      <c r="H860" s="150">
        <v>50.15</v>
      </c>
      <c r="I860" s="151"/>
      <c r="L860" s="147"/>
      <c r="M860" s="152"/>
      <c r="T860" s="153"/>
      <c r="AT860" s="148" t="s">
        <v>143</v>
      </c>
      <c r="AU860" s="148" t="s">
        <v>88</v>
      </c>
      <c r="AV860" s="13" t="s">
        <v>88</v>
      </c>
      <c r="AW860" s="13" t="s">
        <v>32</v>
      </c>
      <c r="AX860" s="13" t="s">
        <v>78</v>
      </c>
      <c r="AY860" s="148" t="s">
        <v>135</v>
      </c>
    </row>
    <row r="861" spans="2:65" s="13" customFormat="1">
      <c r="B861" s="147"/>
      <c r="D861" s="141" t="s">
        <v>143</v>
      </c>
      <c r="E861" s="148" t="s">
        <v>1</v>
      </c>
      <c r="F861" s="149" t="s">
        <v>862</v>
      </c>
      <c r="H861" s="150">
        <v>11.025</v>
      </c>
      <c r="I861" s="151"/>
      <c r="L861" s="147"/>
      <c r="M861" s="152"/>
      <c r="T861" s="153"/>
      <c r="AT861" s="148" t="s">
        <v>143</v>
      </c>
      <c r="AU861" s="148" t="s">
        <v>88</v>
      </c>
      <c r="AV861" s="13" t="s">
        <v>88</v>
      </c>
      <c r="AW861" s="13" t="s">
        <v>32</v>
      </c>
      <c r="AX861" s="13" t="s">
        <v>78</v>
      </c>
      <c r="AY861" s="148" t="s">
        <v>135</v>
      </c>
    </row>
    <row r="862" spans="2:65" s="13" customFormat="1">
      <c r="B862" s="147"/>
      <c r="D862" s="141" t="s">
        <v>143</v>
      </c>
      <c r="E862" s="148" t="s">
        <v>1</v>
      </c>
      <c r="F862" s="149" t="s">
        <v>863</v>
      </c>
      <c r="H862" s="150">
        <v>21.57</v>
      </c>
      <c r="I862" s="151"/>
      <c r="L862" s="147"/>
      <c r="M862" s="152"/>
      <c r="T862" s="153"/>
      <c r="AT862" s="148" t="s">
        <v>143</v>
      </c>
      <c r="AU862" s="148" t="s">
        <v>88</v>
      </c>
      <c r="AV862" s="13" t="s">
        <v>88</v>
      </c>
      <c r="AW862" s="13" t="s">
        <v>32</v>
      </c>
      <c r="AX862" s="13" t="s">
        <v>78</v>
      </c>
      <c r="AY862" s="148" t="s">
        <v>135</v>
      </c>
    </row>
    <row r="863" spans="2:65" s="14" customFormat="1">
      <c r="B863" s="154"/>
      <c r="D863" s="141" t="s">
        <v>143</v>
      </c>
      <c r="E863" s="155" t="s">
        <v>1</v>
      </c>
      <c r="F863" s="156" t="s">
        <v>147</v>
      </c>
      <c r="H863" s="157">
        <v>248.755</v>
      </c>
      <c r="I863" s="158"/>
      <c r="L863" s="154"/>
      <c r="M863" s="159"/>
      <c r="T863" s="160"/>
      <c r="AT863" s="155" t="s">
        <v>143</v>
      </c>
      <c r="AU863" s="155" t="s">
        <v>88</v>
      </c>
      <c r="AV863" s="14" t="s">
        <v>141</v>
      </c>
      <c r="AW863" s="14" t="s">
        <v>32</v>
      </c>
      <c r="AX863" s="14" t="s">
        <v>86</v>
      </c>
      <c r="AY863" s="155" t="s">
        <v>135</v>
      </c>
    </row>
    <row r="864" spans="2:65" s="1" customFormat="1" ht="24.15" customHeight="1">
      <c r="B864" s="27"/>
      <c r="C864" s="126" t="s">
        <v>864</v>
      </c>
      <c r="D864" s="126" t="s">
        <v>137</v>
      </c>
      <c r="E864" s="127" t="s">
        <v>865</v>
      </c>
      <c r="F864" s="128" t="s">
        <v>866</v>
      </c>
      <c r="G864" s="129" t="s">
        <v>140</v>
      </c>
      <c r="H864" s="130">
        <v>190.1</v>
      </c>
      <c r="I864" s="131">
        <v>50</v>
      </c>
      <c r="J864" s="132">
        <f>ROUND(I864*H864,2)</f>
        <v>9505</v>
      </c>
      <c r="K864" s="133"/>
      <c r="L864" s="27"/>
      <c r="M864" s="134" t="s">
        <v>1</v>
      </c>
      <c r="N864" s="135" t="s">
        <v>43</v>
      </c>
      <c r="P864" s="136">
        <f>O864*H864</f>
        <v>0</v>
      </c>
      <c r="Q864" s="136">
        <v>0</v>
      </c>
      <c r="R864" s="136">
        <f>Q864*H864</f>
        <v>0</v>
      </c>
      <c r="S864" s="136">
        <v>0.04</v>
      </c>
      <c r="T864" s="137">
        <f>S864*H864</f>
        <v>7.6040000000000001</v>
      </c>
      <c r="AR864" s="138" t="s">
        <v>244</v>
      </c>
      <c r="AT864" s="138" t="s">
        <v>137</v>
      </c>
      <c r="AU864" s="138" t="s">
        <v>88</v>
      </c>
      <c r="AY864" s="17" t="s">
        <v>135</v>
      </c>
      <c r="BE864" s="139">
        <f>IF(N864="základní",J864,0)</f>
        <v>9505</v>
      </c>
      <c r="BF864" s="139">
        <f>IF(N864="snížená",J864,0)</f>
        <v>0</v>
      </c>
      <c r="BG864" s="139">
        <f>IF(N864="zákl. přenesená",J864,0)</f>
        <v>0</v>
      </c>
      <c r="BH864" s="139">
        <f>IF(N864="sníž. přenesená",J864,0)</f>
        <v>0</v>
      </c>
      <c r="BI864" s="139">
        <f>IF(N864="nulová",J864,0)</f>
        <v>0</v>
      </c>
      <c r="BJ864" s="17" t="s">
        <v>86</v>
      </c>
      <c r="BK864" s="139">
        <f>ROUND(I864*H864,2)</f>
        <v>9505</v>
      </c>
      <c r="BL864" s="17" t="s">
        <v>244</v>
      </c>
      <c r="BM864" s="138" t="s">
        <v>867</v>
      </c>
    </row>
    <row r="865" spans="2:65" s="12" customFormat="1">
      <c r="B865" s="140"/>
      <c r="D865" s="141" t="s">
        <v>143</v>
      </c>
      <c r="E865" s="142" t="s">
        <v>1</v>
      </c>
      <c r="F865" s="143" t="s">
        <v>308</v>
      </c>
      <c r="H865" s="142" t="s">
        <v>1</v>
      </c>
      <c r="I865" s="144"/>
      <c r="L865" s="140"/>
      <c r="M865" s="145"/>
      <c r="T865" s="146"/>
      <c r="AT865" s="142" t="s">
        <v>143</v>
      </c>
      <c r="AU865" s="142" t="s">
        <v>88</v>
      </c>
      <c r="AV865" s="12" t="s">
        <v>86</v>
      </c>
      <c r="AW865" s="12" t="s">
        <v>32</v>
      </c>
      <c r="AX865" s="12" t="s">
        <v>78</v>
      </c>
      <c r="AY865" s="142" t="s">
        <v>135</v>
      </c>
    </row>
    <row r="866" spans="2:65" s="12" customFormat="1">
      <c r="B866" s="140"/>
      <c r="D866" s="141" t="s">
        <v>143</v>
      </c>
      <c r="E866" s="142" t="s">
        <v>1</v>
      </c>
      <c r="F866" s="143" t="s">
        <v>868</v>
      </c>
      <c r="H866" s="142" t="s">
        <v>1</v>
      </c>
      <c r="I866" s="144"/>
      <c r="L866" s="140"/>
      <c r="M866" s="145"/>
      <c r="T866" s="146"/>
      <c r="AT866" s="142" t="s">
        <v>143</v>
      </c>
      <c r="AU866" s="142" t="s">
        <v>88</v>
      </c>
      <c r="AV866" s="12" t="s">
        <v>86</v>
      </c>
      <c r="AW866" s="12" t="s">
        <v>32</v>
      </c>
      <c r="AX866" s="12" t="s">
        <v>78</v>
      </c>
      <c r="AY866" s="142" t="s">
        <v>135</v>
      </c>
    </row>
    <row r="867" spans="2:65" s="12" customFormat="1">
      <c r="B867" s="140"/>
      <c r="D867" s="141" t="s">
        <v>143</v>
      </c>
      <c r="E867" s="142" t="s">
        <v>1</v>
      </c>
      <c r="F867" s="143" t="s">
        <v>869</v>
      </c>
      <c r="H867" s="142" t="s">
        <v>1</v>
      </c>
      <c r="I867" s="144"/>
      <c r="L867" s="140"/>
      <c r="M867" s="145"/>
      <c r="T867" s="146"/>
      <c r="AT867" s="142" t="s">
        <v>143</v>
      </c>
      <c r="AU867" s="142" t="s">
        <v>88</v>
      </c>
      <c r="AV867" s="12" t="s">
        <v>86</v>
      </c>
      <c r="AW867" s="12" t="s">
        <v>32</v>
      </c>
      <c r="AX867" s="12" t="s">
        <v>78</v>
      </c>
      <c r="AY867" s="142" t="s">
        <v>135</v>
      </c>
    </row>
    <row r="868" spans="2:65" s="13" customFormat="1">
      <c r="B868" s="147"/>
      <c r="D868" s="141" t="s">
        <v>143</v>
      </c>
      <c r="E868" s="148" t="s">
        <v>1</v>
      </c>
      <c r="F868" s="149" t="s">
        <v>577</v>
      </c>
      <c r="H868" s="150">
        <v>129.75</v>
      </c>
      <c r="I868" s="151"/>
      <c r="L868" s="147"/>
      <c r="M868" s="152"/>
      <c r="T868" s="153"/>
      <c r="AT868" s="148" t="s">
        <v>143</v>
      </c>
      <c r="AU868" s="148" t="s">
        <v>88</v>
      </c>
      <c r="AV868" s="13" t="s">
        <v>88</v>
      </c>
      <c r="AW868" s="13" t="s">
        <v>32</v>
      </c>
      <c r="AX868" s="13" t="s">
        <v>78</v>
      </c>
      <c r="AY868" s="148" t="s">
        <v>135</v>
      </c>
    </row>
    <row r="869" spans="2:65" s="12" customFormat="1">
      <c r="B869" s="140"/>
      <c r="D869" s="141" t="s">
        <v>143</v>
      </c>
      <c r="E869" s="142" t="s">
        <v>1</v>
      </c>
      <c r="F869" s="143" t="s">
        <v>578</v>
      </c>
      <c r="H869" s="142" t="s">
        <v>1</v>
      </c>
      <c r="I869" s="144"/>
      <c r="L869" s="140"/>
      <c r="M869" s="145"/>
      <c r="T869" s="146"/>
      <c r="AT869" s="142" t="s">
        <v>143</v>
      </c>
      <c r="AU869" s="142" t="s">
        <v>88</v>
      </c>
      <c r="AV869" s="12" t="s">
        <v>86</v>
      </c>
      <c r="AW869" s="12" t="s">
        <v>32</v>
      </c>
      <c r="AX869" s="12" t="s">
        <v>78</v>
      </c>
      <c r="AY869" s="142" t="s">
        <v>135</v>
      </c>
    </row>
    <row r="870" spans="2:65" s="12" customFormat="1">
      <c r="B870" s="140"/>
      <c r="D870" s="141" t="s">
        <v>143</v>
      </c>
      <c r="E870" s="142" t="s">
        <v>1</v>
      </c>
      <c r="F870" s="143" t="s">
        <v>579</v>
      </c>
      <c r="H870" s="142" t="s">
        <v>1</v>
      </c>
      <c r="I870" s="144"/>
      <c r="L870" s="140"/>
      <c r="M870" s="145"/>
      <c r="T870" s="146"/>
      <c r="AT870" s="142" t="s">
        <v>143</v>
      </c>
      <c r="AU870" s="142" t="s">
        <v>88</v>
      </c>
      <c r="AV870" s="12" t="s">
        <v>86</v>
      </c>
      <c r="AW870" s="12" t="s">
        <v>32</v>
      </c>
      <c r="AX870" s="12" t="s">
        <v>78</v>
      </c>
      <c r="AY870" s="142" t="s">
        <v>135</v>
      </c>
    </row>
    <row r="871" spans="2:65" s="13" customFormat="1">
      <c r="B871" s="147"/>
      <c r="D871" s="141" t="s">
        <v>143</v>
      </c>
      <c r="E871" s="148" t="s">
        <v>1</v>
      </c>
      <c r="F871" s="149" t="s">
        <v>580</v>
      </c>
      <c r="H871" s="150">
        <v>60.35</v>
      </c>
      <c r="I871" s="151"/>
      <c r="L871" s="147"/>
      <c r="M871" s="152"/>
      <c r="T871" s="153"/>
      <c r="AT871" s="148" t="s">
        <v>143</v>
      </c>
      <c r="AU871" s="148" t="s">
        <v>88</v>
      </c>
      <c r="AV871" s="13" t="s">
        <v>88</v>
      </c>
      <c r="AW871" s="13" t="s">
        <v>32</v>
      </c>
      <c r="AX871" s="13" t="s">
        <v>78</v>
      </c>
      <c r="AY871" s="148" t="s">
        <v>135</v>
      </c>
    </row>
    <row r="872" spans="2:65" s="14" customFormat="1">
      <c r="B872" s="154"/>
      <c r="D872" s="141" t="s">
        <v>143</v>
      </c>
      <c r="E872" s="155" t="s">
        <v>1</v>
      </c>
      <c r="F872" s="156" t="s">
        <v>147</v>
      </c>
      <c r="H872" s="157">
        <v>190.1</v>
      </c>
      <c r="I872" s="158"/>
      <c r="L872" s="154"/>
      <c r="M872" s="159"/>
      <c r="T872" s="160"/>
      <c r="AT872" s="155" t="s">
        <v>143</v>
      </c>
      <c r="AU872" s="155" t="s">
        <v>88</v>
      </c>
      <c r="AV872" s="14" t="s">
        <v>141</v>
      </c>
      <c r="AW872" s="14" t="s">
        <v>32</v>
      </c>
      <c r="AX872" s="14" t="s">
        <v>86</v>
      </c>
      <c r="AY872" s="155" t="s">
        <v>135</v>
      </c>
    </row>
    <row r="873" spans="2:65" s="11" customFormat="1" ht="22.95" customHeight="1">
      <c r="B873" s="114"/>
      <c r="D873" s="115" t="s">
        <v>77</v>
      </c>
      <c r="E873" s="124" t="s">
        <v>870</v>
      </c>
      <c r="F873" s="124" t="s">
        <v>871</v>
      </c>
      <c r="I873" s="117"/>
      <c r="J873" s="125">
        <f>BK873</f>
        <v>2288.71</v>
      </c>
      <c r="L873" s="114"/>
      <c r="M873" s="119"/>
      <c r="P873" s="120">
        <f>SUM(P874:P904)</f>
        <v>0</v>
      </c>
      <c r="R873" s="120">
        <f>SUM(R874:R904)</f>
        <v>0</v>
      </c>
      <c r="T873" s="121">
        <f>SUM(T874:T904)</f>
        <v>0.61595870999999991</v>
      </c>
      <c r="AR873" s="115" t="s">
        <v>88</v>
      </c>
      <c r="AT873" s="122" t="s">
        <v>77</v>
      </c>
      <c r="AU873" s="122" t="s">
        <v>86</v>
      </c>
      <c r="AY873" s="115" t="s">
        <v>135</v>
      </c>
      <c r="BK873" s="123">
        <f>SUM(BK874:BK904)</f>
        <v>2288.71</v>
      </c>
    </row>
    <row r="874" spans="2:65" s="1" customFormat="1" ht="16.5" customHeight="1">
      <c r="B874" s="27"/>
      <c r="C874" s="126" t="s">
        <v>872</v>
      </c>
      <c r="D874" s="126" t="s">
        <v>137</v>
      </c>
      <c r="E874" s="127" t="s">
        <v>873</v>
      </c>
      <c r="F874" s="128" t="s">
        <v>874</v>
      </c>
      <c r="G874" s="129" t="s">
        <v>140</v>
      </c>
      <c r="H874" s="130">
        <v>17.105</v>
      </c>
      <c r="I874" s="131">
        <v>10</v>
      </c>
      <c r="J874" s="132">
        <f>ROUND(I874*H874,2)</f>
        <v>171.05</v>
      </c>
      <c r="K874" s="133"/>
      <c r="L874" s="27"/>
      <c r="M874" s="134" t="s">
        <v>1</v>
      </c>
      <c r="N874" s="135" t="s">
        <v>43</v>
      </c>
      <c r="P874" s="136">
        <f>O874*H874</f>
        <v>0</v>
      </c>
      <c r="Q874" s="136">
        <v>0</v>
      </c>
      <c r="R874" s="136">
        <f>Q874*H874</f>
        <v>0</v>
      </c>
      <c r="S874" s="136">
        <v>3.1199999999999999E-3</v>
      </c>
      <c r="T874" s="137">
        <f>S874*H874</f>
        <v>5.3367600000000001E-2</v>
      </c>
      <c r="AR874" s="138" t="s">
        <v>244</v>
      </c>
      <c r="AT874" s="138" t="s">
        <v>137</v>
      </c>
      <c r="AU874" s="138" t="s">
        <v>88</v>
      </c>
      <c r="AY874" s="17" t="s">
        <v>135</v>
      </c>
      <c r="BE874" s="139">
        <f>IF(N874="základní",J874,0)</f>
        <v>171.05</v>
      </c>
      <c r="BF874" s="139">
        <f>IF(N874="snížená",J874,0)</f>
        <v>0</v>
      </c>
      <c r="BG874" s="139">
        <f>IF(N874="zákl. přenesená",J874,0)</f>
        <v>0</v>
      </c>
      <c r="BH874" s="139">
        <f>IF(N874="sníž. přenesená",J874,0)</f>
        <v>0</v>
      </c>
      <c r="BI874" s="139">
        <f>IF(N874="nulová",J874,0)</f>
        <v>0</v>
      </c>
      <c r="BJ874" s="17" t="s">
        <v>86</v>
      </c>
      <c r="BK874" s="139">
        <f>ROUND(I874*H874,2)</f>
        <v>171.05</v>
      </c>
      <c r="BL874" s="17" t="s">
        <v>244</v>
      </c>
      <c r="BM874" s="138" t="s">
        <v>875</v>
      </c>
    </row>
    <row r="875" spans="2:65" s="12" customFormat="1">
      <c r="B875" s="140"/>
      <c r="D875" s="141" t="s">
        <v>143</v>
      </c>
      <c r="E875" s="142" t="s">
        <v>1</v>
      </c>
      <c r="F875" s="143" t="s">
        <v>876</v>
      </c>
      <c r="H875" s="142" t="s">
        <v>1</v>
      </c>
      <c r="I875" s="144"/>
      <c r="L875" s="140"/>
      <c r="M875" s="145"/>
      <c r="T875" s="146"/>
      <c r="AT875" s="142" t="s">
        <v>143</v>
      </c>
      <c r="AU875" s="142" t="s">
        <v>88</v>
      </c>
      <c r="AV875" s="12" t="s">
        <v>86</v>
      </c>
      <c r="AW875" s="12" t="s">
        <v>32</v>
      </c>
      <c r="AX875" s="12" t="s">
        <v>78</v>
      </c>
      <c r="AY875" s="142" t="s">
        <v>135</v>
      </c>
    </row>
    <row r="876" spans="2:65" s="13" customFormat="1">
      <c r="B876" s="147"/>
      <c r="D876" s="141" t="s">
        <v>143</v>
      </c>
      <c r="E876" s="148" t="s">
        <v>1</v>
      </c>
      <c r="F876" s="149" t="s">
        <v>877</v>
      </c>
      <c r="H876" s="150">
        <v>17.105</v>
      </c>
      <c r="I876" s="151"/>
      <c r="L876" s="147"/>
      <c r="M876" s="152"/>
      <c r="T876" s="153"/>
      <c r="AT876" s="148" t="s">
        <v>143</v>
      </c>
      <c r="AU876" s="148" t="s">
        <v>88</v>
      </c>
      <c r="AV876" s="13" t="s">
        <v>88</v>
      </c>
      <c r="AW876" s="13" t="s">
        <v>32</v>
      </c>
      <c r="AX876" s="13" t="s">
        <v>78</v>
      </c>
      <c r="AY876" s="148" t="s">
        <v>135</v>
      </c>
    </row>
    <row r="877" spans="2:65" s="14" customFormat="1">
      <c r="B877" s="154"/>
      <c r="D877" s="141" t="s">
        <v>143</v>
      </c>
      <c r="E877" s="155" t="s">
        <v>1</v>
      </c>
      <c r="F877" s="156" t="s">
        <v>147</v>
      </c>
      <c r="H877" s="157">
        <v>17.105</v>
      </c>
      <c r="I877" s="158"/>
      <c r="L877" s="154"/>
      <c r="M877" s="159"/>
      <c r="T877" s="160"/>
      <c r="AT877" s="155" t="s">
        <v>143</v>
      </c>
      <c r="AU877" s="155" t="s">
        <v>88</v>
      </c>
      <c r="AV877" s="14" t="s">
        <v>141</v>
      </c>
      <c r="AW877" s="14" t="s">
        <v>32</v>
      </c>
      <c r="AX877" s="14" t="s">
        <v>86</v>
      </c>
      <c r="AY877" s="155" t="s">
        <v>135</v>
      </c>
    </row>
    <row r="878" spans="2:65" s="1" customFormat="1" ht="21.75" customHeight="1">
      <c r="B878" s="27"/>
      <c r="C878" s="126" t="s">
        <v>878</v>
      </c>
      <c r="D878" s="126" t="s">
        <v>137</v>
      </c>
      <c r="E878" s="127" t="s">
        <v>879</v>
      </c>
      <c r="F878" s="128" t="s">
        <v>880</v>
      </c>
      <c r="G878" s="129" t="s">
        <v>199</v>
      </c>
      <c r="H878" s="130">
        <v>42.697000000000003</v>
      </c>
      <c r="I878" s="131">
        <v>10</v>
      </c>
      <c r="J878" s="132">
        <f>ROUND(I878*H878,2)</f>
        <v>426.97</v>
      </c>
      <c r="K878" s="133"/>
      <c r="L878" s="27"/>
      <c r="M878" s="134" t="s">
        <v>1</v>
      </c>
      <c r="N878" s="135" t="s">
        <v>43</v>
      </c>
      <c r="P878" s="136">
        <f>O878*H878</f>
        <v>0</v>
      </c>
      <c r="Q878" s="136">
        <v>0</v>
      </c>
      <c r="R878" s="136">
        <f>Q878*H878</f>
        <v>0</v>
      </c>
      <c r="S878" s="136">
        <v>1.8699999999999999E-3</v>
      </c>
      <c r="T878" s="137">
        <f>S878*H878</f>
        <v>7.984339E-2</v>
      </c>
      <c r="AR878" s="138" t="s">
        <v>244</v>
      </c>
      <c r="AT878" s="138" t="s">
        <v>137</v>
      </c>
      <c r="AU878" s="138" t="s">
        <v>88</v>
      </c>
      <c r="AY878" s="17" t="s">
        <v>135</v>
      </c>
      <c r="BE878" s="139">
        <f>IF(N878="základní",J878,0)</f>
        <v>426.97</v>
      </c>
      <c r="BF878" s="139">
        <f>IF(N878="snížená",J878,0)</f>
        <v>0</v>
      </c>
      <c r="BG878" s="139">
        <f>IF(N878="zákl. přenesená",J878,0)</f>
        <v>0</v>
      </c>
      <c r="BH878" s="139">
        <f>IF(N878="sníž. přenesená",J878,0)</f>
        <v>0</v>
      </c>
      <c r="BI878" s="139">
        <f>IF(N878="nulová",J878,0)</f>
        <v>0</v>
      </c>
      <c r="BJ878" s="17" t="s">
        <v>86</v>
      </c>
      <c r="BK878" s="139">
        <f>ROUND(I878*H878,2)</f>
        <v>426.97</v>
      </c>
      <c r="BL878" s="17" t="s">
        <v>244</v>
      </c>
      <c r="BM878" s="138" t="s">
        <v>881</v>
      </c>
    </row>
    <row r="879" spans="2:65" s="13" customFormat="1">
      <c r="B879" s="147"/>
      <c r="D879" s="141" t="s">
        <v>143</v>
      </c>
      <c r="E879" s="148" t="s">
        <v>1</v>
      </c>
      <c r="F879" s="149" t="s">
        <v>882</v>
      </c>
      <c r="H879" s="150">
        <v>42.697000000000003</v>
      </c>
      <c r="I879" s="151"/>
      <c r="L879" s="147"/>
      <c r="M879" s="152"/>
      <c r="T879" s="153"/>
      <c r="AT879" s="148" t="s">
        <v>143</v>
      </c>
      <c r="AU879" s="148" t="s">
        <v>88</v>
      </c>
      <c r="AV879" s="13" t="s">
        <v>88</v>
      </c>
      <c r="AW879" s="13" t="s">
        <v>32</v>
      </c>
      <c r="AX879" s="13" t="s">
        <v>78</v>
      </c>
      <c r="AY879" s="148" t="s">
        <v>135</v>
      </c>
    </row>
    <row r="880" spans="2:65" s="14" customFormat="1">
      <c r="B880" s="154"/>
      <c r="D880" s="141" t="s">
        <v>143</v>
      </c>
      <c r="E880" s="155" t="s">
        <v>1</v>
      </c>
      <c r="F880" s="156" t="s">
        <v>147</v>
      </c>
      <c r="H880" s="157">
        <v>42.697000000000003</v>
      </c>
      <c r="I880" s="158"/>
      <c r="L880" s="154"/>
      <c r="M880" s="159"/>
      <c r="T880" s="160"/>
      <c r="AT880" s="155" t="s">
        <v>143</v>
      </c>
      <c r="AU880" s="155" t="s">
        <v>88</v>
      </c>
      <c r="AV880" s="14" t="s">
        <v>141</v>
      </c>
      <c r="AW880" s="14" t="s">
        <v>32</v>
      </c>
      <c r="AX880" s="14" t="s">
        <v>86</v>
      </c>
      <c r="AY880" s="155" t="s">
        <v>135</v>
      </c>
    </row>
    <row r="881" spans="2:65" s="1" customFormat="1" ht="16.5" customHeight="1">
      <c r="B881" s="27"/>
      <c r="C881" s="126" t="s">
        <v>883</v>
      </c>
      <c r="D881" s="126" t="s">
        <v>137</v>
      </c>
      <c r="E881" s="127" t="s">
        <v>884</v>
      </c>
      <c r="F881" s="128" t="s">
        <v>885</v>
      </c>
      <c r="G881" s="129" t="s">
        <v>199</v>
      </c>
      <c r="H881" s="130">
        <v>13.268000000000001</v>
      </c>
      <c r="I881" s="131">
        <v>10</v>
      </c>
      <c r="J881" s="132">
        <f>ROUND(I881*H881,2)</f>
        <v>132.68</v>
      </c>
      <c r="K881" s="133"/>
      <c r="L881" s="27"/>
      <c r="M881" s="134" t="s">
        <v>1</v>
      </c>
      <c r="N881" s="135" t="s">
        <v>43</v>
      </c>
      <c r="P881" s="136">
        <f>O881*H881</f>
        <v>0</v>
      </c>
      <c r="Q881" s="136">
        <v>0</v>
      </c>
      <c r="R881" s="136">
        <f>Q881*H881</f>
        <v>0</v>
      </c>
      <c r="S881" s="136">
        <v>3.48E-3</v>
      </c>
      <c r="T881" s="137">
        <f>S881*H881</f>
        <v>4.6172640000000001E-2</v>
      </c>
      <c r="AR881" s="138" t="s">
        <v>244</v>
      </c>
      <c r="AT881" s="138" t="s">
        <v>137</v>
      </c>
      <c r="AU881" s="138" t="s">
        <v>88</v>
      </c>
      <c r="AY881" s="17" t="s">
        <v>135</v>
      </c>
      <c r="BE881" s="139">
        <f>IF(N881="základní",J881,0)</f>
        <v>132.68</v>
      </c>
      <c r="BF881" s="139">
        <f>IF(N881="snížená",J881,0)</f>
        <v>0</v>
      </c>
      <c r="BG881" s="139">
        <f>IF(N881="zákl. přenesená",J881,0)</f>
        <v>0</v>
      </c>
      <c r="BH881" s="139">
        <f>IF(N881="sníž. přenesená",J881,0)</f>
        <v>0</v>
      </c>
      <c r="BI881" s="139">
        <f>IF(N881="nulová",J881,0)</f>
        <v>0</v>
      </c>
      <c r="BJ881" s="17" t="s">
        <v>86</v>
      </c>
      <c r="BK881" s="139">
        <f>ROUND(I881*H881,2)</f>
        <v>132.68</v>
      </c>
      <c r="BL881" s="17" t="s">
        <v>244</v>
      </c>
      <c r="BM881" s="138" t="s">
        <v>886</v>
      </c>
    </row>
    <row r="882" spans="2:65" s="13" customFormat="1">
      <c r="B882" s="147"/>
      <c r="D882" s="141" t="s">
        <v>143</v>
      </c>
      <c r="E882" s="148" t="s">
        <v>1</v>
      </c>
      <c r="F882" s="149" t="s">
        <v>887</v>
      </c>
      <c r="H882" s="150">
        <v>13.268000000000001</v>
      </c>
      <c r="I882" s="151"/>
      <c r="L882" s="147"/>
      <c r="M882" s="152"/>
      <c r="T882" s="153"/>
      <c r="AT882" s="148" t="s">
        <v>143</v>
      </c>
      <c r="AU882" s="148" t="s">
        <v>88</v>
      </c>
      <c r="AV882" s="13" t="s">
        <v>88</v>
      </c>
      <c r="AW882" s="13" t="s">
        <v>32</v>
      </c>
      <c r="AX882" s="13" t="s">
        <v>78</v>
      </c>
      <c r="AY882" s="148" t="s">
        <v>135</v>
      </c>
    </row>
    <row r="883" spans="2:65" s="14" customFormat="1">
      <c r="B883" s="154"/>
      <c r="D883" s="141" t="s">
        <v>143</v>
      </c>
      <c r="E883" s="155" t="s">
        <v>1</v>
      </c>
      <c r="F883" s="156" t="s">
        <v>147</v>
      </c>
      <c r="H883" s="157">
        <v>13.268000000000001</v>
      </c>
      <c r="I883" s="158"/>
      <c r="L883" s="154"/>
      <c r="M883" s="159"/>
      <c r="T883" s="160"/>
      <c r="AT883" s="155" t="s">
        <v>143</v>
      </c>
      <c r="AU883" s="155" t="s">
        <v>88</v>
      </c>
      <c r="AV883" s="14" t="s">
        <v>141</v>
      </c>
      <c r="AW883" s="14" t="s">
        <v>32</v>
      </c>
      <c r="AX883" s="14" t="s">
        <v>86</v>
      </c>
      <c r="AY883" s="155" t="s">
        <v>135</v>
      </c>
    </row>
    <row r="884" spans="2:65" s="1" customFormat="1" ht="16.5" customHeight="1">
      <c r="B884" s="27"/>
      <c r="C884" s="126" t="s">
        <v>888</v>
      </c>
      <c r="D884" s="126" t="s">
        <v>137</v>
      </c>
      <c r="E884" s="127" t="s">
        <v>889</v>
      </c>
      <c r="F884" s="128" t="s">
        <v>890</v>
      </c>
      <c r="G884" s="129" t="s">
        <v>187</v>
      </c>
      <c r="H884" s="130">
        <v>2</v>
      </c>
      <c r="I884" s="131">
        <v>10</v>
      </c>
      <c r="J884" s="132">
        <f>ROUND(I884*H884,2)</f>
        <v>20</v>
      </c>
      <c r="K884" s="133"/>
      <c r="L884" s="27"/>
      <c r="M884" s="134" t="s">
        <v>1</v>
      </c>
      <c r="N884" s="135" t="s">
        <v>43</v>
      </c>
      <c r="P884" s="136">
        <f>O884*H884</f>
        <v>0</v>
      </c>
      <c r="Q884" s="136">
        <v>0</v>
      </c>
      <c r="R884" s="136">
        <f>Q884*H884</f>
        <v>0</v>
      </c>
      <c r="S884" s="136">
        <v>9.0600000000000003E-3</v>
      </c>
      <c r="T884" s="137">
        <f>S884*H884</f>
        <v>1.8120000000000001E-2</v>
      </c>
      <c r="AR884" s="138" t="s">
        <v>244</v>
      </c>
      <c r="AT884" s="138" t="s">
        <v>137</v>
      </c>
      <c r="AU884" s="138" t="s">
        <v>88</v>
      </c>
      <c r="AY884" s="17" t="s">
        <v>135</v>
      </c>
      <c r="BE884" s="139">
        <f>IF(N884="základní",J884,0)</f>
        <v>20</v>
      </c>
      <c r="BF884" s="139">
        <f>IF(N884="snížená",J884,0)</f>
        <v>0</v>
      </c>
      <c r="BG884" s="139">
        <f>IF(N884="zákl. přenesená",J884,0)</f>
        <v>0</v>
      </c>
      <c r="BH884" s="139">
        <f>IF(N884="sníž. přenesená",J884,0)</f>
        <v>0</v>
      </c>
      <c r="BI884" s="139">
        <f>IF(N884="nulová",J884,0)</f>
        <v>0</v>
      </c>
      <c r="BJ884" s="17" t="s">
        <v>86</v>
      </c>
      <c r="BK884" s="139">
        <f>ROUND(I884*H884,2)</f>
        <v>20</v>
      </c>
      <c r="BL884" s="17" t="s">
        <v>244</v>
      </c>
      <c r="BM884" s="138" t="s">
        <v>891</v>
      </c>
    </row>
    <row r="885" spans="2:65" s="1" customFormat="1" ht="16.5" customHeight="1">
      <c r="B885" s="27"/>
      <c r="C885" s="126" t="s">
        <v>892</v>
      </c>
      <c r="D885" s="126" t="s">
        <v>137</v>
      </c>
      <c r="E885" s="127" t="s">
        <v>893</v>
      </c>
      <c r="F885" s="128" t="s">
        <v>894</v>
      </c>
      <c r="G885" s="129" t="s">
        <v>199</v>
      </c>
      <c r="H885" s="130">
        <v>22.452000000000002</v>
      </c>
      <c r="I885" s="131">
        <v>10</v>
      </c>
      <c r="J885" s="132">
        <f>ROUND(I885*H885,2)</f>
        <v>224.52</v>
      </c>
      <c r="K885" s="133"/>
      <c r="L885" s="27"/>
      <c r="M885" s="134" t="s">
        <v>1</v>
      </c>
      <c r="N885" s="135" t="s">
        <v>43</v>
      </c>
      <c r="P885" s="136">
        <f>O885*H885</f>
        <v>0</v>
      </c>
      <c r="Q885" s="136">
        <v>0</v>
      </c>
      <c r="R885" s="136">
        <f>Q885*H885</f>
        <v>0</v>
      </c>
      <c r="S885" s="136">
        <v>1.75E-3</v>
      </c>
      <c r="T885" s="137">
        <f>S885*H885</f>
        <v>3.9291000000000006E-2</v>
      </c>
      <c r="AR885" s="138" t="s">
        <v>244</v>
      </c>
      <c r="AT885" s="138" t="s">
        <v>137</v>
      </c>
      <c r="AU885" s="138" t="s">
        <v>88</v>
      </c>
      <c r="AY885" s="17" t="s">
        <v>135</v>
      </c>
      <c r="BE885" s="139">
        <f>IF(N885="základní",J885,0)</f>
        <v>224.52</v>
      </c>
      <c r="BF885" s="139">
        <f>IF(N885="snížená",J885,0)</f>
        <v>0</v>
      </c>
      <c r="BG885" s="139">
        <f>IF(N885="zákl. přenesená",J885,0)</f>
        <v>0</v>
      </c>
      <c r="BH885" s="139">
        <f>IF(N885="sníž. přenesená",J885,0)</f>
        <v>0</v>
      </c>
      <c r="BI885" s="139">
        <f>IF(N885="nulová",J885,0)</f>
        <v>0</v>
      </c>
      <c r="BJ885" s="17" t="s">
        <v>86</v>
      </c>
      <c r="BK885" s="139">
        <f>ROUND(I885*H885,2)</f>
        <v>224.52</v>
      </c>
      <c r="BL885" s="17" t="s">
        <v>244</v>
      </c>
      <c r="BM885" s="138" t="s">
        <v>895</v>
      </c>
    </row>
    <row r="886" spans="2:65" s="12" customFormat="1">
      <c r="B886" s="140"/>
      <c r="D886" s="141" t="s">
        <v>143</v>
      </c>
      <c r="E886" s="142" t="s">
        <v>1</v>
      </c>
      <c r="F886" s="143" t="s">
        <v>896</v>
      </c>
      <c r="H886" s="142" t="s">
        <v>1</v>
      </c>
      <c r="I886" s="144"/>
      <c r="L886" s="140"/>
      <c r="M886" s="145"/>
      <c r="T886" s="146"/>
      <c r="AT886" s="142" t="s">
        <v>143</v>
      </c>
      <c r="AU886" s="142" t="s">
        <v>88</v>
      </c>
      <c r="AV886" s="12" t="s">
        <v>86</v>
      </c>
      <c r="AW886" s="12" t="s">
        <v>32</v>
      </c>
      <c r="AX886" s="12" t="s">
        <v>78</v>
      </c>
      <c r="AY886" s="142" t="s">
        <v>135</v>
      </c>
    </row>
    <row r="887" spans="2:65" s="13" customFormat="1">
      <c r="B887" s="147"/>
      <c r="D887" s="141" t="s">
        <v>143</v>
      </c>
      <c r="E887" s="148" t="s">
        <v>1</v>
      </c>
      <c r="F887" s="149" t="s">
        <v>897</v>
      </c>
      <c r="H887" s="150">
        <v>22.452000000000002</v>
      </c>
      <c r="I887" s="151"/>
      <c r="L887" s="147"/>
      <c r="M887" s="152"/>
      <c r="T887" s="153"/>
      <c r="AT887" s="148" t="s">
        <v>143</v>
      </c>
      <c r="AU887" s="148" t="s">
        <v>88</v>
      </c>
      <c r="AV887" s="13" t="s">
        <v>88</v>
      </c>
      <c r="AW887" s="13" t="s">
        <v>32</v>
      </c>
      <c r="AX887" s="13" t="s">
        <v>78</v>
      </c>
      <c r="AY887" s="148" t="s">
        <v>135</v>
      </c>
    </row>
    <row r="888" spans="2:65" s="14" customFormat="1">
      <c r="B888" s="154"/>
      <c r="D888" s="141" t="s">
        <v>143</v>
      </c>
      <c r="E888" s="155" t="s">
        <v>1</v>
      </c>
      <c r="F888" s="156" t="s">
        <v>147</v>
      </c>
      <c r="H888" s="157">
        <v>22.452000000000002</v>
      </c>
      <c r="I888" s="158"/>
      <c r="L888" s="154"/>
      <c r="M888" s="159"/>
      <c r="T888" s="160"/>
      <c r="AT888" s="155" t="s">
        <v>143</v>
      </c>
      <c r="AU888" s="155" t="s">
        <v>88</v>
      </c>
      <c r="AV888" s="14" t="s">
        <v>141</v>
      </c>
      <c r="AW888" s="14" t="s">
        <v>32</v>
      </c>
      <c r="AX888" s="14" t="s">
        <v>86</v>
      </c>
      <c r="AY888" s="155" t="s">
        <v>135</v>
      </c>
    </row>
    <row r="889" spans="2:65" s="1" customFormat="1" ht="16.5" customHeight="1">
      <c r="B889" s="27"/>
      <c r="C889" s="126" t="s">
        <v>898</v>
      </c>
      <c r="D889" s="126" t="s">
        <v>137</v>
      </c>
      <c r="E889" s="127" t="s">
        <v>899</v>
      </c>
      <c r="F889" s="128" t="s">
        <v>900</v>
      </c>
      <c r="G889" s="129" t="s">
        <v>199</v>
      </c>
      <c r="H889" s="130">
        <v>103.247</v>
      </c>
      <c r="I889" s="131">
        <v>10</v>
      </c>
      <c r="J889" s="132">
        <f>ROUND(I889*H889,2)</f>
        <v>1032.47</v>
      </c>
      <c r="K889" s="133"/>
      <c r="L889" s="27"/>
      <c r="M889" s="134" t="s">
        <v>1</v>
      </c>
      <c r="N889" s="135" t="s">
        <v>43</v>
      </c>
      <c r="P889" s="136">
        <f>O889*H889</f>
        <v>0</v>
      </c>
      <c r="Q889" s="136">
        <v>0</v>
      </c>
      <c r="R889" s="136">
        <f>Q889*H889</f>
        <v>0</v>
      </c>
      <c r="S889" s="136">
        <v>2.5999999999999999E-3</v>
      </c>
      <c r="T889" s="137">
        <f>S889*H889</f>
        <v>0.26844219999999996</v>
      </c>
      <c r="AR889" s="138" t="s">
        <v>244</v>
      </c>
      <c r="AT889" s="138" t="s">
        <v>137</v>
      </c>
      <c r="AU889" s="138" t="s">
        <v>88</v>
      </c>
      <c r="AY889" s="17" t="s">
        <v>135</v>
      </c>
      <c r="BE889" s="139">
        <f>IF(N889="základní",J889,0)</f>
        <v>1032.47</v>
      </c>
      <c r="BF889" s="139">
        <f>IF(N889="snížená",J889,0)</f>
        <v>0</v>
      </c>
      <c r="BG889" s="139">
        <f>IF(N889="zákl. přenesená",J889,0)</f>
        <v>0</v>
      </c>
      <c r="BH889" s="139">
        <f>IF(N889="sníž. přenesená",J889,0)</f>
        <v>0</v>
      </c>
      <c r="BI889" s="139">
        <f>IF(N889="nulová",J889,0)</f>
        <v>0</v>
      </c>
      <c r="BJ889" s="17" t="s">
        <v>86</v>
      </c>
      <c r="BK889" s="139">
        <f>ROUND(I889*H889,2)</f>
        <v>1032.47</v>
      </c>
      <c r="BL889" s="17" t="s">
        <v>244</v>
      </c>
      <c r="BM889" s="138" t="s">
        <v>901</v>
      </c>
    </row>
    <row r="890" spans="2:65" s="12" customFormat="1">
      <c r="B890" s="140"/>
      <c r="D890" s="141" t="s">
        <v>143</v>
      </c>
      <c r="E890" s="142" t="s">
        <v>1</v>
      </c>
      <c r="F890" s="143" t="s">
        <v>902</v>
      </c>
      <c r="H890" s="142" t="s">
        <v>1</v>
      </c>
      <c r="I890" s="144"/>
      <c r="L890" s="140"/>
      <c r="M890" s="145"/>
      <c r="T890" s="146"/>
      <c r="AT890" s="142" t="s">
        <v>143</v>
      </c>
      <c r="AU890" s="142" t="s">
        <v>88</v>
      </c>
      <c r="AV890" s="12" t="s">
        <v>86</v>
      </c>
      <c r="AW890" s="12" t="s">
        <v>32</v>
      </c>
      <c r="AX890" s="12" t="s">
        <v>78</v>
      </c>
      <c r="AY890" s="142" t="s">
        <v>135</v>
      </c>
    </row>
    <row r="891" spans="2:65" s="13" customFormat="1">
      <c r="B891" s="147"/>
      <c r="D891" s="141" t="s">
        <v>143</v>
      </c>
      <c r="E891" s="148" t="s">
        <v>1</v>
      </c>
      <c r="F891" s="149" t="s">
        <v>903</v>
      </c>
      <c r="H891" s="150">
        <v>44.228000000000002</v>
      </c>
      <c r="I891" s="151"/>
      <c r="L891" s="147"/>
      <c r="M891" s="152"/>
      <c r="T891" s="153"/>
      <c r="AT891" s="148" t="s">
        <v>143</v>
      </c>
      <c r="AU891" s="148" t="s">
        <v>88</v>
      </c>
      <c r="AV891" s="13" t="s">
        <v>88</v>
      </c>
      <c r="AW891" s="13" t="s">
        <v>32</v>
      </c>
      <c r="AX891" s="13" t="s">
        <v>78</v>
      </c>
      <c r="AY891" s="148" t="s">
        <v>135</v>
      </c>
    </row>
    <row r="892" spans="2:65" s="12" customFormat="1">
      <c r="B892" s="140"/>
      <c r="D892" s="141" t="s">
        <v>143</v>
      </c>
      <c r="E892" s="142" t="s">
        <v>1</v>
      </c>
      <c r="F892" s="143" t="s">
        <v>904</v>
      </c>
      <c r="H892" s="142" t="s">
        <v>1</v>
      </c>
      <c r="I892" s="144"/>
      <c r="L892" s="140"/>
      <c r="M892" s="145"/>
      <c r="T892" s="146"/>
      <c r="AT892" s="142" t="s">
        <v>143</v>
      </c>
      <c r="AU892" s="142" t="s">
        <v>88</v>
      </c>
      <c r="AV892" s="12" t="s">
        <v>86</v>
      </c>
      <c r="AW892" s="12" t="s">
        <v>32</v>
      </c>
      <c r="AX892" s="12" t="s">
        <v>78</v>
      </c>
      <c r="AY892" s="142" t="s">
        <v>135</v>
      </c>
    </row>
    <row r="893" spans="2:65" s="13" customFormat="1">
      <c r="B893" s="147"/>
      <c r="D893" s="141" t="s">
        <v>143</v>
      </c>
      <c r="E893" s="148" t="s">
        <v>1</v>
      </c>
      <c r="F893" s="149" t="s">
        <v>905</v>
      </c>
      <c r="H893" s="150">
        <v>51.264000000000003</v>
      </c>
      <c r="I893" s="151"/>
      <c r="L893" s="147"/>
      <c r="M893" s="152"/>
      <c r="T893" s="153"/>
      <c r="AT893" s="148" t="s">
        <v>143</v>
      </c>
      <c r="AU893" s="148" t="s">
        <v>88</v>
      </c>
      <c r="AV893" s="13" t="s">
        <v>88</v>
      </c>
      <c r="AW893" s="13" t="s">
        <v>32</v>
      </c>
      <c r="AX893" s="13" t="s">
        <v>78</v>
      </c>
      <c r="AY893" s="148" t="s">
        <v>135</v>
      </c>
    </row>
    <row r="894" spans="2:65" s="12" customFormat="1">
      <c r="B894" s="140"/>
      <c r="D894" s="141" t="s">
        <v>143</v>
      </c>
      <c r="E894" s="142" t="s">
        <v>1</v>
      </c>
      <c r="F894" s="143" t="s">
        <v>906</v>
      </c>
      <c r="H894" s="142" t="s">
        <v>1</v>
      </c>
      <c r="I894" s="144"/>
      <c r="L894" s="140"/>
      <c r="M894" s="145"/>
      <c r="T894" s="146"/>
      <c r="AT894" s="142" t="s">
        <v>143</v>
      </c>
      <c r="AU894" s="142" t="s">
        <v>88</v>
      </c>
      <c r="AV894" s="12" t="s">
        <v>86</v>
      </c>
      <c r="AW894" s="12" t="s">
        <v>32</v>
      </c>
      <c r="AX894" s="12" t="s">
        <v>78</v>
      </c>
      <c r="AY894" s="142" t="s">
        <v>135</v>
      </c>
    </row>
    <row r="895" spans="2:65" s="13" customFormat="1">
      <c r="B895" s="147"/>
      <c r="D895" s="141" t="s">
        <v>143</v>
      </c>
      <c r="E895" s="148" t="s">
        <v>1</v>
      </c>
      <c r="F895" s="149" t="s">
        <v>907</v>
      </c>
      <c r="H895" s="150">
        <v>7.7549999999999999</v>
      </c>
      <c r="I895" s="151"/>
      <c r="L895" s="147"/>
      <c r="M895" s="152"/>
      <c r="T895" s="153"/>
      <c r="AT895" s="148" t="s">
        <v>143</v>
      </c>
      <c r="AU895" s="148" t="s">
        <v>88</v>
      </c>
      <c r="AV895" s="13" t="s">
        <v>88</v>
      </c>
      <c r="AW895" s="13" t="s">
        <v>32</v>
      </c>
      <c r="AX895" s="13" t="s">
        <v>78</v>
      </c>
      <c r="AY895" s="148" t="s">
        <v>135</v>
      </c>
    </row>
    <row r="896" spans="2:65" s="14" customFormat="1">
      <c r="B896" s="154"/>
      <c r="D896" s="141" t="s">
        <v>143</v>
      </c>
      <c r="E896" s="155" t="s">
        <v>1</v>
      </c>
      <c r="F896" s="156" t="s">
        <v>147</v>
      </c>
      <c r="H896" s="157">
        <v>103.247</v>
      </c>
      <c r="I896" s="158"/>
      <c r="L896" s="154"/>
      <c r="M896" s="159"/>
      <c r="T896" s="160"/>
      <c r="AT896" s="155" t="s">
        <v>143</v>
      </c>
      <c r="AU896" s="155" t="s">
        <v>88</v>
      </c>
      <c r="AV896" s="14" t="s">
        <v>141</v>
      </c>
      <c r="AW896" s="14" t="s">
        <v>32</v>
      </c>
      <c r="AX896" s="14" t="s">
        <v>86</v>
      </c>
      <c r="AY896" s="155" t="s">
        <v>135</v>
      </c>
    </row>
    <row r="897" spans="2:65" s="1" customFormat="1" ht="16.5" customHeight="1">
      <c r="B897" s="27"/>
      <c r="C897" s="126" t="s">
        <v>908</v>
      </c>
      <c r="D897" s="126" t="s">
        <v>137</v>
      </c>
      <c r="E897" s="127" t="s">
        <v>909</v>
      </c>
      <c r="F897" s="128" t="s">
        <v>910</v>
      </c>
      <c r="G897" s="129" t="s">
        <v>199</v>
      </c>
      <c r="H897" s="130">
        <v>28.102</v>
      </c>
      <c r="I897" s="131">
        <v>10</v>
      </c>
      <c r="J897" s="132">
        <f>ROUND(I897*H897,2)</f>
        <v>281.02</v>
      </c>
      <c r="K897" s="133"/>
      <c r="L897" s="27"/>
      <c r="M897" s="134" t="s">
        <v>1</v>
      </c>
      <c r="N897" s="135" t="s">
        <v>43</v>
      </c>
      <c r="P897" s="136">
        <f>O897*H897</f>
        <v>0</v>
      </c>
      <c r="Q897" s="136">
        <v>0</v>
      </c>
      <c r="R897" s="136">
        <f>Q897*H897</f>
        <v>0</v>
      </c>
      <c r="S897" s="136">
        <v>3.9399999999999999E-3</v>
      </c>
      <c r="T897" s="137">
        <f>S897*H897</f>
        <v>0.11072187999999999</v>
      </c>
      <c r="AR897" s="138" t="s">
        <v>244</v>
      </c>
      <c r="AT897" s="138" t="s">
        <v>137</v>
      </c>
      <c r="AU897" s="138" t="s">
        <v>88</v>
      </c>
      <c r="AY897" s="17" t="s">
        <v>135</v>
      </c>
      <c r="BE897" s="139">
        <f>IF(N897="základní",J897,0)</f>
        <v>281.02</v>
      </c>
      <c r="BF897" s="139">
        <f>IF(N897="snížená",J897,0)</f>
        <v>0</v>
      </c>
      <c r="BG897" s="139">
        <f>IF(N897="zákl. přenesená",J897,0)</f>
        <v>0</v>
      </c>
      <c r="BH897" s="139">
        <f>IF(N897="sníž. přenesená",J897,0)</f>
        <v>0</v>
      </c>
      <c r="BI897" s="139">
        <f>IF(N897="nulová",J897,0)</f>
        <v>0</v>
      </c>
      <c r="BJ897" s="17" t="s">
        <v>86</v>
      </c>
      <c r="BK897" s="139">
        <f>ROUND(I897*H897,2)</f>
        <v>281.02</v>
      </c>
      <c r="BL897" s="17" t="s">
        <v>244</v>
      </c>
      <c r="BM897" s="138" t="s">
        <v>911</v>
      </c>
    </row>
    <row r="898" spans="2:65" s="12" customFormat="1">
      <c r="B898" s="140"/>
      <c r="D898" s="141" t="s">
        <v>143</v>
      </c>
      <c r="E898" s="142" t="s">
        <v>1</v>
      </c>
      <c r="F898" s="143" t="s">
        <v>912</v>
      </c>
      <c r="H898" s="142" t="s">
        <v>1</v>
      </c>
      <c r="I898" s="144"/>
      <c r="L898" s="140"/>
      <c r="M898" s="145"/>
      <c r="T898" s="146"/>
      <c r="AT898" s="142" t="s">
        <v>143</v>
      </c>
      <c r="AU898" s="142" t="s">
        <v>88</v>
      </c>
      <c r="AV898" s="12" t="s">
        <v>86</v>
      </c>
      <c r="AW898" s="12" t="s">
        <v>32</v>
      </c>
      <c r="AX898" s="12" t="s">
        <v>78</v>
      </c>
      <c r="AY898" s="142" t="s">
        <v>135</v>
      </c>
    </row>
    <row r="899" spans="2:65" s="13" customFormat="1">
      <c r="B899" s="147"/>
      <c r="D899" s="141" t="s">
        <v>143</v>
      </c>
      <c r="E899" s="148" t="s">
        <v>1</v>
      </c>
      <c r="F899" s="149" t="s">
        <v>913</v>
      </c>
      <c r="H899" s="150">
        <v>18.402000000000001</v>
      </c>
      <c r="I899" s="151"/>
      <c r="L899" s="147"/>
      <c r="M899" s="152"/>
      <c r="T899" s="153"/>
      <c r="AT899" s="148" t="s">
        <v>143</v>
      </c>
      <c r="AU899" s="148" t="s">
        <v>88</v>
      </c>
      <c r="AV899" s="13" t="s">
        <v>88</v>
      </c>
      <c r="AW899" s="13" t="s">
        <v>32</v>
      </c>
      <c r="AX899" s="13" t="s">
        <v>78</v>
      </c>
      <c r="AY899" s="148" t="s">
        <v>135</v>
      </c>
    </row>
    <row r="900" spans="2:65" s="12" customFormat="1">
      <c r="B900" s="140"/>
      <c r="D900" s="141" t="s">
        <v>143</v>
      </c>
      <c r="E900" s="142" t="s">
        <v>1</v>
      </c>
      <c r="F900" s="143" t="s">
        <v>904</v>
      </c>
      <c r="H900" s="142" t="s">
        <v>1</v>
      </c>
      <c r="I900" s="144"/>
      <c r="L900" s="140"/>
      <c r="M900" s="145"/>
      <c r="T900" s="146"/>
      <c r="AT900" s="142" t="s">
        <v>143</v>
      </c>
      <c r="AU900" s="142" t="s">
        <v>88</v>
      </c>
      <c r="AV900" s="12" t="s">
        <v>86</v>
      </c>
      <c r="AW900" s="12" t="s">
        <v>32</v>
      </c>
      <c r="AX900" s="12" t="s">
        <v>78</v>
      </c>
      <c r="AY900" s="142" t="s">
        <v>135</v>
      </c>
    </row>
    <row r="901" spans="2:65" s="13" customFormat="1">
      <c r="B901" s="147"/>
      <c r="D901" s="141" t="s">
        <v>143</v>
      </c>
      <c r="E901" s="148" t="s">
        <v>1</v>
      </c>
      <c r="F901" s="149" t="s">
        <v>914</v>
      </c>
      <c r="H901" s="150">
        <v>7.2</v>
      </c>
      <c r="I901" s="151"/>
      <c r="L901" s="147"/>
      <c r="M901" s="152"/>
      <c r="T901" s="153"/>
      <c r="AT901" s="148" t="s">
        <v>143</v>
      </c>
      <c r="AU901" s="148" t="s">
        <v>88</v>
      </c>
      <c r="AV901" s="13" t="s">
        <v>88</v>
      </c>
      <c r="AW901" s="13" t="s">
        <v>32</v>
      </c>
      <c r="AX901" s="13" t="s">
        <v>78</v>
      </c>
      <c r="AY901" s="148" t="s">
        <v>135</v>
      </c>
    </row>
    <row r="902" spans="2:65" s="12" customFormat="1">
      <c r="B902" s="140"/>
      <c r="D902" s="141" t="s">
        <v>143</v>
      </c>
      <c r="E902" s="142" t="s">
        <v>1</v>
      </c>
      <c r="F902" s="143" t="s">
        <v>906</v>
      </c>
      <c r="H902" s="142" t="s">
        <v>1</v>
      </c>
      <c r="I902" s="144"/>
      <c r="L902" s="140"/>
      <c r="M902" s="145"/>
      <c r="T902" s="146"/>
      <c r="AT902" s="142" t="s">
        <v>143</v>
      </c>
      <c r="AU902" s="142" t="s">
        <v>88</v>
      </c>
      <c r="AV902" s="12" t="s">
        <v>86</v>
      </c>
      <c r="AW902" s="12" t="s">
        <v>32</v>
      </c>
      <c r="AX902" s="12" t="s">
        <v>78</v>
      </c>
      <c r="AY902" s="142" t="s">
        <v>135</v>
      </c>
    </row>
    <row r="903" spans="2:65" s="13" customFormat="1">
      <c r="B903" s="147"/>
      <c r="D903" s="141" t="s">
        <v>143</v>
      </c>
      <c r="E903" s="148" t="s">
        <v>1</v>
      </c>
      <c r="F903" s="149" t="s">
        <v>915</v>
      </c>
      <c r="H903" s="150">
        <v>2.5</v>
      </c>
      <c r="I903" s="151"/>
      <c r="L903" s="147"/>
      <c r="M903" s="152"/>
      <c r="T903" s="153"/>
      <c r="AT903" s="148" t="s">
        <v>143</v>
      </c>
      <c r="AU903" s="148" t="s">
        <v>88</v>
      </c>
      <c r="AV903" s="13" t="s">
        <v>88</v>
      </c>
      <c r="AW903" s="13" t="s">
        <v>32</v>
      </c>
      <c r="AX903" s="13" t="s">
        <v>78</v>
      </c>
      <c r="AY903" s="148" t="s">
        <v>135</v>
      </c>
    </row>
    <row r="904" spans="2:65" s="14" customFormat="1">
      <c r="B904" s="154"/>
      <c r="D904" s="141" t="s">
        <v>143</v>
      </c>
      <c r="E904" s="155" t="s">
        <v>1</v>
      </c>
      <c r="F904" s="156" t="s">
        <v>147</v>
      </c>
      <c r="H904" s="157">
        <v>28.102</v>
      </c>
      <c r="I904" s="158"/>
      <c r="L904" s="154"/>
      <c r="M904" s="159"/>
      <c r="T904" s="160"/>
      <c r="AT904" s="155" t="s">
        <v>143</v>
      </c>
      <c r="AU904" s="155" t="s">
        <v>88</v>
      </c>
      <c r="AV904" s="14" t="s">
        <v>141</v>
      </c>
      <c r="AW904" s="14" t="s">
        <v>32</v>
      </c>
      <c r="AX904" s="14" t="s">
        <v>86</v>
      </c>
      <c r="AY904" s="155" t="s">
        <v>135</v>
      </c>
    </row>
    <row r="905" spans="2:65" s="11" customFormat="1" ht="22.95" customHeight="1">
      <c r="B905" s="114"/>
      <c r="D905" s="115" t="s">
        <v>77</v>
      </c>
      <c r="E905" s="124" t="s">
        <v>916</v>
      </c>
      <c r="F905" s="124" t="s">
        <v>917</v>
      </c>
      <c r="I905" s="117"/>
      <c r="J905" s="125">
        <f>BK905</f>
        <v>52678.619999999995</v>
      </c>
      <c r="L905" s="114"/>
      <c r="M905" s="119"/>
      <c r="P905" s="120">
        <f>SUM(P906:P929)</f>
        <v>0</v>
      </c>
      <c r="R905" s="120">
        <f>SUM(R906:R929)</f>
        <v>5.2918E-2</v>
      </c>
      <c r="T905" s="121">
        <f>SUM(T906:T929)</f>
        <v>20.5050846</v>
      </c>
      <c r="AR905" s="115" t="s">
        <v>88</v>
      </c>
      <c r="AT905" s="122" t="s">
        <v>77</v>
      </c>
      <c r="AU905" s="122" t="s">
        <v>86</v>
      </c>
      <c r="AY905" s="115" t="s">
        <v>135</v>
      </c>
      <c r="BK905" s="123">
        <f>SUM(BK906:BK929)</f>
        <v>52678.619999999995</v>
      </c>
    </row>
    <row r="906" spans="2:65" s="1" customFormat="1" ht="24.15" customHeight="1">
      <c r="B906" s="27"/>
      <c r="C906" s="126" t="s">
        <v>918</v>
      </c>
      <c r="D906" s="126" t="s">
        <v>137</v>
      </c>
      <c r="E906" s="127" t="s">
        <v>919</v>
      </c>
      <c r="F906" s="128" t="s">
        <v>920</v>
      </c>
      <c r="G906" s="129" t="s">
        <v>140</v>
      </c>
      <c r="H906" s="130">
        <v>345.61</v>
      </c>
      <c r="I906" s="131">
        <v>50</v>
      </c>
      <c r="J906" s="132">
        <f>ROUND(I906*H906,2)</f>
        <v>17280.5</v>
      </c>
      <c r="K906" s="133"/>
      <c r="L906" s="27"/>
      <c r="M906" s="134" t="s">
        <v>1</v>
      </c>
      <c r="N906" s="135" t="s">
        <v>43</v>
      </c>
      <c r="P906" s="136">
        <f>O906*H906</f>
        <v>0</v>
      </c>
      <c r="Q906" s="136">
        <v>0</v>
      </c>
      <c r="R906" s="136">
        <f>Q906*H906</f>
        <v>0</v>
      </c>
      <c r="S906" s="136">
        <v>4.4499999999999998E-2</v>
      </c>
      <c r="T906" s="137">
        <f>S906*H906</f>
        <v>15.379645</v>
      </c>
      <c r="AR906" s="138" t="s">
        <v>244</v>
      </c>
      <c r="AT906" s="138" t="s">
        <v>137</v>
      </c>
      <c r="AU906" s="138" t="s">
        <v>88</v>
      </c>
      <c r="AY906" s="17" t="s">
        <v>135</v>
      </c>
      <c r="BE906" s="139">
        <f>IF(N906="základní",J906,0)</f>
        <v>17280.5</v>
      </c>
      <c r="BF906" s="139">
        <f>IF(N906="snížená",J906,0)</f>
        <v>0</v>
      </c>
      <c r="BG906" s="139">
        <f>IF(N906="zákl. přenesená",J906,0)</f>
        <v>0</v>
      </c>
      <c r="BH906" s="139">
        <f>IF(N906="sníž. přenesená",J906,0)</f>
        <v>0</v>
      </c>
      <c r="BI906" s="139">
        <f>IF(N906="nulová",J906,0)</f>
        <v>0</v>
      </c>
      <c r="BJ906" s="17" t="s">
        <v>86</v>
      </c>
      <c r="BK906" s="139">
        <f>ROUND(I906*H906,2)</f>
        <v>17280.5</v>
      </c>
      <c r="BL906" s="17" t="s">
        <v>244</v>
      </c>
      <c r="BM906" s="138" t="s">
        <v>921</v>
      </c>
    </row>
    <row r="907" spans="2:65" s="12" customFormat="1">
      <c r="B907" s="140"/>
      <c r="D907" s="141" t="s">
        <v>143</v>
      </c>
      <c r="E907" s="142" t="s">
        <v>1</v>
      </c>
      <c r="F907" s="143" t="s">
        <v>162</v>
      </c>
      <c r="H907" s="142" t="s">
        <v>1</v>
      </c>
      <c r="I907" s="144"/>
      <c r="L907" s="140"/>
      <c r="M907" s="145"/>
      <c r="T907" s="146"/>
      <c r="AT907" s="142" t="s">
        <v>143</v>
      </c>
      <c r="AU907" s="142" t="s">
        <v>88</v>
      </c>
      <c r="AV907" s="12" t="s">
        <v>86</v>
      </c>
      <c r="AW907" s="12" t="s">
        <v>32</v>
      </c>
      <c r="AX907" s="12" t="s">
        <v>78</v>
      </c>
      <c r="AY907" s="142" t="s">
        <v>135</v>
      </c>
    </row>
    <row r="908" spans="2:65" s="12" customFormat="1" ht="20.399999999999999">
      <c r="B908" s="140"/>
      <c r="D908" s="141" t="s">
        <v>143</v>
      </c>
      <c r="E908" s="142" t="s">
        <v>1</v>
      </c>
      <c r="F908" s="143" t="s">
        <v>704</v>
      </c>
      <c r="H908" s="142" t="s">
        <v>1</v>
      </c>
      <c r="I908" s="144"/>
      <c r="L908" s="140"/>
      <c r="M908" s="145"/>
      <c r="T908" s="146"/>
      <c r="AT908" s="142" t="s">
        <v>143</v>
      </c>
      <c r="AU908" s="142" t="s">
        <v>88</v>
      </c>
      <c r="AV908" s="12" t="s">
        <v>86</v>
      </c>
      <c r="AW908" s="12" t="s">
        <v>32</v>
      </c>
      <c r="AX908" s="12" t="s">
        <v>78</v>
      </c>
      <c r="AY908" s="142" t="s">
        <v>135</v>
      </c>
    </row>
    <row r="909" spans="2:65" s="13" customFormat="1">
      <c r="B909" s="147"/>
      <c r="D909" s="141" t="s">
        <v>143</v>
      </c>
      <c r="E909" s="148" t="s">
        <v>1</v>
      </c>
      <c r="F909" s="149" t="s">
        <v>821</v>
      </c>
      <c r="H909" s="150">
        <v>345.61</v>
      </c>
      <c r="I909" s="151"/>
      <c r="L909" s="147"/>
      <c r="M909" s="152"/>
      <c r="T909" s="153"/>
      <c r="AT909" s="148" t="s">
        <v>143</v>
      </c>
      <c r="AU909" s="148" t="s">
        <v>88</v>
      </c>
      <c r="AV909" s="13" t="s">
        <v>88</v>
      </c>
      <c r="AW909" s="13" t="s">
        <v>32</v>
      </c>
      <c r="AX909" s="13" t="s">
        <v>78</v>
      </c>
      <c r="AY909" s="148" t="s">
        <v>135</v>
      </c>
    </row>
    <row r="910" spans="2:65" s="14" customFormat="1">
      <c r="B910" s="154"/>
      <c r="D910" s="141" t="s">
        <v>143</v>
      </c>
      <c r="E910" s="155" t="s">
        <v>1</v>
      </c>
      <c r="F910" s="156" t="s">
        <v>147</v>
      </c>
      <c r="H910" s="157">
        <v>345.61</v>
      </c>
      <c r="I910" s="158"/>
      <c r="L910" s="154"/>
      <c r="M910" s="159"/>
      <c r="T910" s="160"/>
      <c r="AT910" s="155" t="s">
        <v>143</v>
      </c>
      <c r="AU910" s="155" t="s">
        <v>88</v>
      </c>
      <c r="AV910" s="14" t="s">
        <v>141</v>
      </c>
      <c r="AW910" s="14" t="s">
        <v>32</v>
      </c>
      <c r="AX910" s="14" t="s">
        <v>86</v>
      </c>
      <c r="AY910" s="155" t="s">
        <v>135</v>
      </c>
    </row>
    <row r="911" spans="2:65" s="1" customFormat="1" ht="24.15" customHeight="1">
      <c r="B911" s="27"/>
      <c r="C911" s="126" t="s">
        <v>922</v>
      </c>
      <c r="D911" s="126" t="s">
        <v>137</v>
      </c>
      <c r="E911" s="127" t="s">
        <v>923</v>
      </c>
      <c r="F911" s="128" t="s">
        <v>924</v>
      </c>
      <c r="G911" s="129" t="s">
        <v>140</v>
      </c>
      <c r="H911" s="130">
        <v>345.61</v>
      </c>
      <c r="I911" s="131">
        <v>10</v>
      </c>
      <c r="J911" s="132">
        <f>ROUND(I911*H911,2)</f>
        <v>3456.1</v>
      </c>
      <c r="K911" s="133"/>
      <c r="L911" s="27"/>
      <c r="M911" s="134" t="s">
        <v>1</v>
      </c>
      <c r="N911" s="135" t="s">
        <v>43</v>
      </c>
      <c r="P911" s="136">
        <f>O911*H911</f>
        <v>0</v>
      </c>
      <c r="Q911" s="136">
        <v>0</v>
      </c>
      <c r="R911" s="136">
        <f>Q911*H911</f>
        <v>0</v>
      </c>
      <c r="S911" s="136">
        <v>0</v>
      </c>
      <c r="T911" s="137">
        <f>S911*H911</f>
        <v>0</v>
      </c>
      <c r="AR911" s="138" t="s">
        <v>244</v>
      </c>
      <c r="AT911" s="138" t="s">
        <v>137</v>
      </c>
      <c r="AU911" s="138" t="s">
        <v>88</v>
      </c>
      <c r="AY911" s="17" t="s">
        <v>135</v>
      </c>
      <c r="BE911" s="139">
        <f>IF(N911="základní",J911,0)</f>
        <v>3456.1</v>
      </c>
      <c r="BF911" s="139">
        <f>IF(N911="snížená",J911,0)</f>
        <v>0</v>
      </c>
      <c r="BG911" s="139">
        <f>IF(N911="zákl. přenesená",J911,0)</f>
        <v>0</v>
      </c>
      <c r="BH911" s="139">
        <f>IF(N911="sníž. přenesená",J911,0)</f>
        <v>0</v>
      </c>
      <c r="BI911" s="139">
        <f>IF(N911="nulová",J911,0)</f>
        <v>0</v>
      </c>
      <c r="BJ911" s="17" t="s">
        <v>86</v>
      </c>
      <c r="BK911" s="139">
        <f>ROUND(I911*H911,2)</f>
        <v>3456.1</v>
      </c>
      <c r="BL911" s="17" t="s">
        <v>244</v>
      </c>
      <c r="BM911" s="138" t="s">
        <v>925</v>
      </c>
    </row>
    <row r="912" spans="2:65" s="12" customFormat="1" ht="20.399999999999999">
      <c r="B912" s="140"/>
      <c r="D912" s="141" t="s">
        <v>143</v>
      </c>
      <c r="E912" s="142" t="s">
        <v>1</v>
      </c>
      <c r="F912" s="143" t="s">
        <v>704</v>
      </c>
      <c r="H912" s="142" t="s">
        <v>1</v>
      </c>
      <c r="I912" s="144"/>
      <c r="L912" s="140"/>
      <c r="M912" s="145"/>
      <c r="T912" s="146"/>
      <c r="AT912" s="142" t="s">
        <v>143</v>
      </c>
      <c r="AU912" s="142" t="s">
        <v>88</v>
      </c>
      <c r="AV912" s="12" t="s">
        <v>86</v>
      </c>
      <c r="AW912" s="12" t="s">
        <v>32</v>
      </c>
      <c r="AX912" s="12" t="s">
        <v>78</v>
      </c>
      <c r="AY912" s="142" t="s">
        <v>135</v>
      </c>
    </row>
    <row r="913" spans="2:65" s="13" customFormat="1">
      <c r="B913" s="147"/>
      <c r="D913" s="141" t="s">
        <v>143</v>
      </c>
      <c r="E913" s="148" t="s">
        <v>1</v>
      </c>
      <c r="F913" s="149" t="s">
        <v>821</v>
      </c>
      <c r="H913" s="150">
        <v>345.61</v>
      </c>
      <c r="I913" s="151"/>
      <c r="L913" s="147"/>
      <c r="M913" s="152"/>
      <c r="T913" s="153"/>
      <c r="AT913" s="148" t="s">
        <v>143</v>
      </c>
      <c r="AU913" s="148" t="s">
        <v>88</v>
      </c>
      <c r="AV913" s="13" t="s">
        <v>88</v>
      </c>
      <c r="AW913" s="13" t="s">
        <v>32</v>
      </c>
      <c r="AX913" s="13" t="s">
        <v>78</v>
      </c>
      <c r="AY913" s="148" t="s">
        <v>135</v>
      </c>
    </row>
    <row r="914" spans="2:65" s="14" customFormat="1">
      <c r="B914" s="154"/>
      <c r="D914" s="141" t="s">
        <v>143</v>
      </c>
      <c r="E914" s="155" t="s">
        <v>1</v>
      </c>
      <c r="F914" s="156" t="s">
        <v>147</v>
      </c>
      <c r="H914" s="157">
        <v>345.61</v>
      </c>
      <c r="I914" s="158"/>
      <c r="L914" s="154"/>
      <c r="M914" s="159"/>
      <c r="T914" s="160"/>
      <c r="AT914" s="155" t="s">
        <v>143</v>
      </c>
      <c r="AU914" s="155" t="s">
        <v>88</v>
      </c>
      <c r="AV914" s="14" t="s">
        <v>141</v>
      </c>
      <c r="AW914" s="14" t="s">
        <v>32</v>
      </c>
      <c r="AX914" s="14" t="s">
        <v>86</v>
      </c>
      <c r="AY914" s="155" t="s">
        <v>135</v>
      </c>
    </row>
    <row r="915" spans="2:65" s="1" customFormat="1" ht="24.15" customHeight="1">
      <c r="B915" s="27"/>
      <c r="C915" s="126" t="s">
        <v>926</v>
      </c>
      <c r="D915" s="126" t="s">
        <v>137</v>
      </c>
      <c r="E915" s="127" t="s">
        <v>927</v>
      </c>
      <c r="F915" s="128" t="s">
        <v>928</v>
      </c>
      <c r="G915" s="129" t="s">
        <v>199</v>
      </c>
      <c r="H915" s="130">
        <v>22.882000000000001</v>
      </c>
      <c r="I915" s="131">
        <v>50</v>
      </c>
      <c r="J915" s="132">
        <f>ROUND(I915*H915,2)</f>
        <v>1144.0999999999999</v>
      </c>
      <c r="K915" s="133"/>
      <c r="L915" s="27"/>
      <c r="M915" s="134" t="s">
        <v>1</v>
      </c>
      <c r="N915" s="135" t="s">
        <v>43</v>
      </c>
      <c r="P915" s="136">
        <f>O915*H915</f>
        <v>0</v>
      </c>
      <c r="Q915" s="136">
        <v>0</v>
      </c>
      <c r="R915" s="136">
        <f>Q915*H915</f>
        <v>0</v>
      </c>
      <c r="S915" s="136">
        <v>1.1469999999999999E-2</v>
      </c>
      <c r="T915" s="137">
        <f>S915*H915</f>
        <v>0.26245654000000002</v>
      </c>
      <c r="AR915" s="138" t="s">
        <v>244</v>
      </c>
      <c r="AT915" s="138" t="s">
        <v>137</v>
      </c>
      <c r="AU915" s="138" t="s">
        <v>88</v>
      </c>
      <c r="AY915" s="17" t="s">
        <v>135</v>
      </c>
      <c r="BE915" s="139">
        <f>IF(N915="základní",J915,0)</f>
        <v>1144.0999999999999</v>
      </c>
      <c r="BF915" s="139">
        <f>IF(N915="snížená",J915,0)</f>
        <v>0</v>
      </c>
      <c r="BG915" s="139">
        <f>IF(N915="zákl. přenesená",J915,0)</f>
        <v>0</v>
      </c>
      <c r="BH915" s="139">
        <f>IF(N915="sníž. přenesená",J915,0)</f>
        <v>0</v>
      </c>
      <c r="BI915" s="139">
        <f>IF(N915="nulová",J915,0)</f>
        <v>0</v>
      </c>
      <c r="BJ915" s="17" t="s">
        <v>86</v>
      </c>
      <c r="BK915" s="139">
        <f>ROUND(I915*H915,2)</f>
        <v>1144.0999999999999</v>
      </c>
      <c r="BL915" s="17" t="s">
        <v>244</v>
      </c>
      <c r="BM915" s="138" t="s">
        <v>929</v>
      </c>
    </row>
    <row r="916" spans="2:65" s="12" customFormat="1">
      <c r="B916" s="140"/>
      <c r="D916" s="141" t="s">
        <v>143</v>
      </c>
      <c r="E916" s="142" t="s">
        <v>1</v>
      </c>
      <c r="F916" s="143" t="s">
        <v>162</v>
      </c>
      <c r="H916" s="142" t="s">
        <v>1</v>
      </c>
      <c r="I916" s="144"/>
      <c r="L916" s="140"/>
      <c r="M916" s="145"/>
      <c r="T916" s="146"/>
      <c r="AT916" s="142" t="s">
        <v>143</v>
      </c>
      <c r="AU916" s="142" t="s">
        <v>88</v>
      </c>
      <c r="AV916" s="12" t="s">
        <v>86</v>
      </c>
      <c r="AW916" s="12" t="s">
        <v>32</v>
      </c>
      <c r="AX916" s="12" t="s">
        <v>78</v>
      </c>
      <c r="AY916" s="142" t="s">
        <v>135</v>
      </c>
    </row>
    <row r="917" spans="2:65" s="13" customFormat="1">
      <c r="B917" s="147"/>
      <c r="D917" s="141" t="s">
        <v>143</v>
      </c>
      <c r="E917" s="148" t="s">
        <v>1</v>
      </c>
      <c r="F917" s="149" t="s">
        <v>930</v>
      </c>
      <c r="H917" s="150">
        <v>22.882000000000001</v>
      </c>
      <c r="I917" s="151"/>
      <c r="L917" s="147"/>
      <c r="M917" s="152"/>
      <c r="T917" s="153"/>
      <c r="AT917" s="148" t="s">
        <v>143</v>
      </c>
      <c r="AU917" s="148" t="s">
        <v>88</v>
      </c>
      <c r="AV917" s="13" t="s">
        <v>88</v>
      </c>
      <c r="AW917" s="13" t="s">
        <v>32</v>
      </c>
      <c r="AX917" s="13" t="s">
        <v>78</v>
      </c>
      <c r="AY917" s="148" t="s">
        <v>135</v>
      </c>
    </row>
    <row r="918" spans="2:65" s="14" customFormat="1">
      <c r="B918" s="154"/>
      <c r="D918" s="141" t="s">
        <v>143</v>
      </c>
      <c r="E918" s="155" t="s">
        <v>1</v>
      </c>
      <c r="F918" s="156" t="s">
        <v>147</v>
      </c>
      <c r="H918" s="157">
        <v>22.882000000000001</v>
      </c>
      <c r="I918" s="158"/>
      <c r="L918" s="154"/>
      <c r="M918" s="159"/>
      <c r="T918" s="160"/>
      <c r="AT918" s="155" t="s">
        <v>143</v>
      </c>
      <c r="AU918" s="155" t="s">
        <v>88</v>
      </c>
      <c r="AV918" s="14" t="s">
        <v>141</v>
      </c>
      <c r="AW918" s="14" t="s">
        <v>32</v>
      </c>
      <c r="AX918" s="14" t="s">
        <v>86</v>
      </c>
      <c r="AY918" s="155" t="s">
        <v>135</v>
      </c>
    </row>
    <row r="919" spans="2:65" s="1" customFormat="1" ht="24.15" customHeight="1">
      <c r="B919" s="27"/>
      <c r="C919" s="126" t="s">
        <v>931</v>
      </c>
      <c r="D919" s="126" t="s">
        <v>137</v>
      </c>
      <c r="E919" s="127" t="s">
        <v>932</v>
      </c>
      <c r="F919" s="128" t="s">
        <v>933</v>
      </c>
      <c r="G919" s="129" t="s">
        <v>199</v>
      </c>
      <c r="H919" s="130">
        <v>22.882000000000001</v>
      </c>
      <c r="I919" s="131">
        <v>10</v>
      </c>
      <c r="J919" s="132">
        <f>ROUND(I919*H919,2)</f>
        <v>228.82</v>
      </c>
      <c r="K919" s="133"/>
      <c r="L919" s="27"/>
      <c r="M919" s="134" t="s">
        <v>1</v>
      </c>
      <c r="N919" s="135" t="s">
        <v>43</v>
      </c>
      <c r="P919" s="136">
        <f>O919*H919</f>
        <v>0</v>
      </c>
      <c r="Q919" s="136">
        <v>0</v>
      </c>
      <c r="R919" s="136">
        <f>Q919*H919</f>
        <v>0</v>
      </c>
      <c r="S919" s="136">
        <v>0</v>
      </c>
      <c r="T919" s="137">
        <f>S919*H919</f>
        <v>0</v>
      </c>
      <c r="AR919" s="138" t="s">
        <v>244</v>
      </c>
      <c r="AT919" s="138" t="s">
        <v>137</v>
      </c>
      <c r="AU919" s="138" t="s">
        <v>88</v>
      </c>
      <c r="AY919" s="17" t="s">
        <v>135</v>
      </c>
      <c r="BE919" s="139">
        <f>IF(N919="základní",J919,0)</f>
        <v>228.82</v>
      </c>
      <c r="BF919" s="139">
        <f>IF(N919="snížená",J919,0)</f>
        <v>0</v>
      </c>
      <c r="BG919" s="139">
        <f>IF(N919="zákl. přenesená",J919,0)</f>
        <v>0</v>
      </c>
      <c r="BH919" s="139">
        <f>IF(N919="sníž. přenesená",J919,0)</f>
        <v>0</v>
      </c>
      <c r="BI919" s="139">
        <f>IF(N919="nulová",J919,0)</f>
        <v>0</v>
      </c>
      <c r="BJ919" s="17" t="s">
        <v>86</v>
      </c>
      <c r="BK919" s="139">
        <f>ROUND(I919*H919,2)</f>
        <v>228.82</v>
      </c>
      <c r="BL919" s="17" t="s">
        <v>244</v>
      </c>
      <c r="BM919" s="138" t="s">
        <v>934</v>
      </c>
    </row>
    <row r="920" spans="2:65" s="1" customFormat="1" ht="24.15" customHeight="1">
      <c r="B920" s="27"/>
      <c r="C920" s="126" t="s">
        <v>935</v>
      </c>
      <c r="D920" s="126" t="s">
        <v>137</v>
      </c>
      <c r="E920" s="127" t="s">
        <v>936</v>
      </c>
      <c r="F920" s="128" t="s">
        <v>937</v>
      </c>
      <c r="G920" s="129" t="s">
        <v>140</v>
      </c>
      <c r="H920" s="130">
        <v>264.58999999999997</v>
      </c>
      <c r="I920" s="131">
        <v>100</v>
      </c>
      <c r="J920" s="132">
        <f>ROUND(I920*H920,2)</f>
        <v>26459</v>
      </c>
      <c r="K920" s="133"/>
      <c r="L920" s="27"/>
      <c r="M920" s="134" t="s">
        <v>1</v>
      </c>
      <c r="N920" s="135" t="s">
        <v>43</v>
      </c>
      <c r="P920" s="136">
        <f>O920*H920</f>
        <v>0</v>
      </c>
      <c r="Q920" s="136">
        <v>2.0000000000000001E-4</v>
      </c>
      <c r="R920" s="136">
        <f>Q920*H920</f>
        <v>5.2918E-2</v>
      </c>
      <c r="S920" s="136">
        <v>1.7780000000000001E-2</v>
      </c>
      <c r="T920" s="137">
        <f>S920*H920</f>
        <v>4.7044101999999999</v>
      </c>
      <c r="AR920" s="138" t="s">
        <v>244</v>
      </c>
      <c r="AT920" s="138" t="s">
        <v>137</v>
      </c>
      <c r="AU920" s="138" t="s">
        <v>88</v>
      </c>
      <c r="AY920" s="17" t="s">
        <v>135</v>
      </c>
      <c r="BE920" s="139">
        <f>IF(N920="základní",J920,0)</f>
        <v>26459</v>
      </c>
      <c r="BF920" s="139">
        <f>IF(N920="snížená",J920,0)</f>
        <v>0</v>
      </c>
      <c r="BG920" s="139">
        <f>IF(N920="zákl. přenesená",J920,0)</f>
        <v>0</v>
      </c>
      <c r="BH920" s="139">
        <f>IF(N920="sníž. přenesená",J920,0)</f>
        <v>0</v>
      </c>
      <c r="BI920" s="139">
        <f>IF(N920="nulová",J920,0)</f>
        <v>0</v>
      </c>
      <c r="BJ920" s="17" t="s">
        <v>86</v>
      </c>
      <c r="BK920" s="139">
        <f>ROUND(I920*H920,2)</f>
        <v>26459</v>
      </c>
      <c r="BL920" s="17" t="s">
        <v>244</v>
      </c>
      <c r="BM920" s="138" t="s">
        <v>938</v>
      </c>
    </row>
    <row r="921" spans="2:65" s="12" customFormat="1">
      <c r="B921" s="140"/>
      <c r="D921" s="141" t="s">
        <v>143</v>
      </c>
      <c r="E921" s="142" t="s">
        <v>1</v>
      </c>
      <c r="F921" s="143" t="s">
        <v>308</v>
      </c>
      <c r="H921" s="142" t="s">
        <v>1</v>
      </c>
      <c r="I921" s="144"/>
      <c r="L921" s="140"/>
      <c r="M921" s="145"/>
      <c r="T921" s="146"/>
      <c r="AT921" s="142" t="s">
        <v>143</v>
      </c>
      <c r="AU921" s="142" t="s">
        <v>88</v>
      </c>
      <c r="AV921" s="12" t="s">
        <v>86</v>
      </c>
      <c r="AW921" s="12" t="s">
        <v>32</v>
      </c>
      <c r="AX921" s="12" t="s">
        <v>78</v>
      </c>
      <c r="AY921" s="142" t="s">
        <v>135</v>
      </c>
    </row>
    <row r="922" spans="2:65" s="12" customFormat="1" ht="20.399999999999999">
      <c r="B922" s="140"/>
      <c r="D922" s="141" t="s">
        <v>143</v>
      </c>
      <c r="E922" s="142" t="s">
        <v>1</v>
      </c>
      <c r="F922" s="143" t="s">
        <v>704</v>
      </c>
      <c r="H922" s="142" t="s">
        <v>1</v>
      </c>
      <c r="I922" s="144"/>
      <c r="L922" s="140"/>
      <c r="M922" s="145"/>
      <c r="T922" s="146"/>
      <c r="AT922" s="142" t="s">
        <v>143</v>
      </c>
      <c r="AU922" s="142" t="s">
        <v>88</v>
      </c>
      <c r="AV922" s="12" t="s">
        <v>86</v>
      </c>
      <c r="AW922" s="12" t="s">
        <v>32</v>
      </c>
      <c r="AX922" s="12" t="s">
        <v>78</v>
      </c>
      <c r="AY922" s="142" t="s">
        <v>135</v>
      </c>
    </row>
    <row r="923" spans="2:65" s="13" customFormat="1">
      <c r="B923" s="147"/>
      <c r="D923" s="141" t="s">
        <v>143</v>
      </c>
      <c r="E923" s="148" t="s">
        <v>1</v>
      </c>
      <c r="F923" s="149" t="s">
        <v>939</v>
      </c>
      <c r="H923" s="150">
        <v>264.58999999999997</v>
      </c>
      <c r="I923" s="151"/>
      <c r="L923" s="147"/>
      <c r="M923" s="152"/>
      <c r="T923" s="153"/>
      <c r="AT923" s="148" t="s">
        <v>143</v>
      </c>
      <c r="AU923" s="148" t="s">
        <v>88</v>
      </c>
      <c r="AV923" s="13" t="s">
        <v>88</v>
      </c>
      <c r="AW923" s="13" t="s">
        <v>32</v>
      </c>
      <c r="AX923" s="13" t="s">
        <v>78</v>
      </c>
      <c r="AY923" s="148" t="s">
        <v>135</v>
      </c>
    </row>
    <row r="924" spans="2:65" s="14" customFormat="1">
      <c r="B924" s="154"/>
      <c r="D924" s="141" t="s">
        <v>143</v>
      </c>
      <c r="E924" s="155" t="s">
        <v>1</v>
      </c>
      <c r="F924" s="156" t="s">
        <v>147</v>
      </c>
      <c r="H924" s="157">
        <v>264.58999999999997</v>
      </c>
      <c r="I924" s="158"/>
      <c r="L924" s="154"/>
      <c r="M924" s="159"/>
      <c r="T924" s="160"/>
      <c r="AT924" s="155" t="s">
        <v>143</v>
      </c>
      <c r="AU924" s="155" t="s">
        <v>88</v>
      </c>
      <c r="AV924" s="14" t="s">
        <v>141</v>
      </c>
      <c r="AW924" s="14" t="s">
        <v>32</v>
      </c>
      <c r="AX924" s="14" t="s">
        <v>86</v>
      </c>
      <c r="AY924" s="155" t="s">
        <v>135</v>
      </c>
    </row>
    <row r="925" spans="2:65" s="1" customFormat="1" ht="24.15" customHeight="1">
      <c r="B925" s="27"/>
      <c r="C925" s="126" t="s">
        <v>940</v>
      </c>
      <c r="D925" s="126" t="s">
        <v>137</v>
      </c>
      <c r="E925" s="127" t="s">
        <v>941</v>
      </c>
      <c r="F925" s="128" t="s">
        <v>942</v>
      </c>
      <c r="G925" s="129" t="s">
        <v>140</v>
      </c>
      <c r="H925" s="130">
        <v>264.58999999999997</v>
      </c>
      <c r="I925" s="131">
        <v>10</v>
      </c>
      <c r="J925" s="132">
        <f>ROUND(I925*H925,2)</f>
        <v>2645.9</v>
      </c>
      <c r="K925" s="133"/>
      <c r="L925" s="27"/>
      <c r="M925" s="134" t="s">
        <v>1</v>
      </c>
      <c r="N925" s="135" t="s">
        <v>43</v>
      </c>
      <c r="P925" s="136">
        <f>O925*H925</f>
        <v>0</v>
      </c>
      <c r="Q925" s="136">
        <v>0</v>
      </c>
      <c r="R925" s="136">
        <f>Q925*H925</f>
        <v>0</v>
      </c>
      <c r="S925" s="136">
        <v>0</v>
      </c>
      <c r="T925" s="137">
        <f>S925*H925</f>
        <v>0</v>
      </c>
      <c r="AR925" s="138" t="s">
        <v>244</v>
      </c>
      <c r="AT925" s="138" t="s">
        <v>137</v>
      </c>
      <c r="AU925" s="138" t="s">
        <v>88</v>
      </c>
      <c r="AY925" s="17" t="s">
        <v>135</v>
      </c>
      <c r="BE925" s="139">
        <f>IF(N925="základní",J925,0)</f>
        <v>2645.9</v>
      </c>
      <c r="BF925" s="139">
        <f>IF(N925="snížená",J925,0)</f>
        <v>0</v>
      </c>
      <c r="BG925" s="139">
        <f>IF(N925="zákl. přenesená",J925,0)</f>
        <v>0</v>
      </c>
      <c r="BH925" s="139">
        <f>IF(N925="sníž. přenesená",J925,0)</f>
        <v>0</v>
      </c>
      <c r="BI925" s="139">
        <f>IF(N925="nulová",J925,0)</f>
        <v>0</v>
      </c>
      <c r="BJ925" s="17" t="s">
        <v>86</v>
      </c>
      <c r="BK925" s="139">
        <f>ROUND(I925*H925,2)</f>
        <v>2645.9</v>
      </c>
      <c r="BL925" s="17" t="s">
        <v>244</v>
      </c>
      <c r="BM925" s="138" t="s">
        <v>943</v>
      </c>
    </row>
    <row r="926" spans="2:65" s="1" customFormat="1" ht="24.15" customHeight="1">
      <c r="B926" s="27"/>
      <c r="C926" s="126" t="s">
        <v>944</v>
      </c>
      <c r="D926" s="126" t="s">
        <v>137</v>
      </c>
      <c r="E926" s="127" t="s">
        <v>945</v>
      </c>
      <c r="F926" s="128" t="s">
        <v>946</v>
      </c>
      <c r="G926" s="129" t="s">
        <v>199</v>
      </c>
      <c r="H926" s="130">
        <v>14.641999999999999</v>
      </c>
      <c r="I926" s="131">
        <v>100</v>
      </c>
      <c r="J926" s="132">
        <f>ROUND(I926*H926,2)</f>
        <v>1464.2</v>
      </c>
      <c r="K926" s="133"/>
      <c r="L926" s="27"/>
      <c r="M926" s="134" t="s">
        <v>1</v>
      </c>
      <c r="N926" s="135" t="s">
        <v>43</v>
      </c>
      <c r="P926" s="136">
        <f>O926*H926</f>
        <v>0</v>
      </c>
      <c r="Q926" s="136">
        <v>0</v>
      </c>
      <c r="R926" s="136">
        <f>Q926*H926</f>
        <v>0</v>
      </c>
      <c r="S926" s="136">
        <v>1.0829999999999999E-2</v>
      </c>
      <c r="T926" s="137">
        <f>S926*H926</f>
        <v>0.15857285999999998</v>
      </c>
      <c r="AR926" s="138" t="s">
        <v>244</v>
      </c>
      <c r="AT926" s="138" t="s">
        <v>137</v>
      </c>
      <c r="AU926" s="138" t="s">
        <v>88</v>
      </c>
      <c r="AY926" s="17" t="s">
        <v>135</v>
      </c>
      <c r="BE926" s="139">
        <f>IF(N926="základní",J926,0)</f>
        <v>1464.2</v>
      </c>
      <c r="BF926" s="139">
        <f>IF(N926="snížená",J926,0)</f>
        <v>0</v>
      </c>
      <c r="BG926" s="139">
        <f>IF(N926="zákl. přenesená",J926,0)</f>
        <v>0</v>
      </c>
      <c r="BH926" s="139">
        <f>IF(N926="sníž. přenesená",J926,0)</f>
        <v>0</v>
      </c>
      <c r="BI926" s="139">
        <f>IF(N926="nulová",J926,0)</f>
        <v>0</v>
      </c>
      <c r="BJ926" s="17" t="s">
        <v>86</v>
      </c>
      <c r="BK926" s="139">
        <f>ROUND(I926*H926,2)</f>
        <v>1464.2</v>
      </c>
      <c r="BL926" s="17" t="s">
        <v>244</v>
      </c>
      <c r="BM926" s="138" t="s">
        <v>947</v>
      </c>
    </row>
    <row r="927" spans="2:65" s="12" customFormat="1">
      <c r="B927" s="140"/>
      <c r="D927" s="141" t="s">
        <v>143</v>
      </c>
      <c r="E927" s="142" t="s">
        <v>1</v>
      </c>
      <c r="F927" s="143" t="s">
        <v>948</v>
      </c>
      <c r="H927" s="142" t="s">
        <v>1</v>
      </c>
      <c r="I927" s="144"/>
      <c r="L927" s="140"/>
      <c r="M927" s="145"/>
      <c r="T927" s="146"/>
      <c r="AT927" s="142" t="s">
        <v>143</v>
      </c>
      <c r="AU927" s="142" t="s">
        <v>88</v>
      </c>
      <c r="AV927" s="12" t="s">
        <v>86</v>
      </c>
      <c r="AW927" s="12" t="s">
        <v>32</v>
      </c>
      <c r="AX927" s="12" t="s">
        <v>78</v>
      </c>
      <c r="AY927" s="142" t="s">
        <v>135</v>
      </c>
    </row>
    <row r="928" spans="2:65" s="13" customFormat="1">
      <c r="B928" s="147"/>
      <c r="D928" s="141" t="s">
        <v>143</v>
      </c>
      <c r="E928" s="148" t="s">
        <v>1</v>
      </c>
      <c r="F928" s="149" t="s">
        <v>949</v>
      </c>
      <c r="H928" s="150">
        <v>14.641999999999999</v>
      </c>
      <c r="I928" s="151"/>
      <c r="L928" s="147"/>
      <c r="M928" s="152"/>
      <c r="T928" s="153"/>
      <c r="AT928" s="148" t="s">
        <v>143</v>
      </c>
      <c r="AU928" s="148" t="s">
        <v>88</v>
      </c>
      <c r="AV928" s="13" t="s">
        <v>88</v>
      </c>
      <c r="AW928" s="13" t="s">
        <v>32</v>
      </c>
      <c r="AX928" s="13" t="s">
        <v>78</v>
      </c>
      <c r="AY928" s="148" t="s">
        <v>135</v>
      </c>
    </row>
    <row r="929" spans="2:65" s="14" customFormat="1">
      <c r="B929" s="154"/>
      <c r="D929" s="141" t="s">
        <v>143</v>
      </c>
      <c r="E929" s="155" t="s">
        <v>1</v>
      </c>
      <c r="F929" s="156" t="s">
        <v>147</v>
      </c>
      <c r="H929" s="157">
        <v>14.641999999999999</v>
      </c>
      <c r="I929" s="158"/>
      <c r="L929" s="154"/>
      <c r="M929" s="159"/>
      <c r="T929" s="160"/>
      <c r="AT929" s="155" t="s">
        <v>143</v>
      </c>
      <c r="AU929" s="155" t="s">
        <v>88</v>
      </c>
      <c r="AV929" s="14" t="s">
        <v>141</v>
      </c>
      <c r="AW929" s="14" t="s">
        <v>32</v>
      </c>
      <c r="AX929" s="14" t="s">
        <v>86</v>
      </c>
      <c r="AY929" s="155" t="s">
        <v>135</v>
      </c>
    </row>
    <row r="930" spans="2:65" s="11" customFormat="1" ht="22.95" customHeight="1">
      <c r="B930" s="114"/>
      <c r="D930" s="115" t="s">
        <v>77</v>
      </c>
      <c r="E930" s="124" t="s">
        <v>950</v>
      </c>
      <c r="F930" s="124" t="s">
        <v>951</v>
      </c>
      <c r="I930" s="117"/>
      <c r="J930" s="125">
        <f>BK930</f>
        <v>1564</v>
      </c>
      <c r="L930" s="114"/>
      <c r="M930" s="119"/>
      <c r="P930" s="120">
        <f>SUM(P931:P976)</f>
        <v>0</v>
      </c>
      <c r="R930" s="120">
        <f>SUM(R931:R976)</f>
        <v>0</v>
      </c>
      <c r="T930" s="121">
        <f>SUM(T931:T976)</f>
        <v>3.1522160000000001</v>
      </c>
      <c r="AR930" s="115" t="s">
        <v>88</v>
      </c>
      <c r="AT930" s="122" t="s">
        <v>77</v>
      </c>
      <c r="AU930" s="122" t="s">
        <v>86</v>
      </c>
      <c r="AY930" s="115" t="s">
        <v>135</v>
      </c>
      <c r="BK930" s="123">
        <f>SUM(BK931:BK976)</f>
        <v>1564</v>
      </c>
    </row>
    <row r="931" spans="2:65" s="1" customFormat="1" ht="16.5" customHeight="1">
      <c r="B931" s="27"/>
      <c r="C931" s="126" t="s">
        <v>952</v>
      </c>
      <c r="D931" s="126" t="s">
        <v>137</v>
      </c>
      <c r="E931" s="127" t="s">
        <v>953</v>
      </c>
      <c r="F931" s="128" t="s">
        <v>954</v>
      </c>
      <c r="G931" s="129" t="s">
        <v>140</v>
      </c>
      <c r="H931" s="130">
        <v>4.2</v>
      </c>
      <c r="I931" s="131">
        <v>10</v>
      </c>
      <c r="J931" s="132">
        <f>ROUND(I931*H931,2)</f>
        <v>42</v>
      </c>
      <c r="K931" s="133"/>
      <c r="L931" s="27"/>
      <c r="M931" s="134" t="s">
        <v>1</v>
      </c>
      <c r="N931" s="135" t="s">
        <v>43</v>
      </c>
      <c r="P931" s="136">
        <f>O931*H931</f>
        <v>0</v>
      </c>
      <c r="Q931" s="136">
        <v>0</v>
      </c>
      <c r="R931" s="136">
        <f>Q931*H931</f>
        <v>0</v>
      </c>
      <c r="S931" s="136">
        <v>1.098E-2</v>
      </c>
      <c r="T931" s="137">
        <f>S931*H931</f>
        <v>4.6116000000000004E-2</v>
      </c>
      <c r="AR931" s="138" t="s">
        <v>244</v>
      </c>
      <c r="AT931" s="138" t="s">
        <v>137</v>
      </c>
      <c r="AU931" s="138" t="s">
        <v>88</v>
      </c>
      <c r="AY931" s="17" t="s">
        <v>135</v>
      </c>
      <c r="BE931" s="139">
        <f>IF(N931="základní",J931,0)</f>
        <v>42</v>
      </c>
      <c r="BF931" s="139">
        <f>IF(N931="snížená",J931,0)</f>
        <v>0</v>
      </c>
      <c r="BG931" s="139">
        <f>IF(N931="zákl. přenesená",J931,0)</f>
        <v>0</v>
      </c>
      <c r="BH931" s="139">
        <f>IF(N931="sníž. přenesená",J931,0)</f>
        <v>0</v>
      </c>
      <c r="BI931" s="139">
        <f>IF(N931="nulová",J931,0)</f>
        <v>0</v>
      </c>
      <c r="BJ931" s="17" t="s">
        <v>86</v>
      </c>
      <c r="BK931" s="139">
        <f>ROUND(I931*H931,2)</f>
        <v>42</v>
      </c>
      <c r="BL931" s="17" t="s">
        <v>244</v>
      </c>
      <c r="BM931" s="138" t="s">
        <v>955</v>
      </c>
    </row>
    <row r="932" spans="2:65" s="12" customFormat="1">
      <c r="B932" s="140"/>
      <c r="D932" s="141" t="s">
        <v>143</v>
      </c>
      <c r="E932" s="142" t="s">
        <v>1</v>
      </c>
      <c r="F932" s="143" t="s">
        <v>159</v>
      </c>
      <c r="H932" s="142" t="s">
        <v>1</v>
      </c>
      <c r="I932" s="144"/>
      <c r="L932" s="140"/>
      <c r="M932" s="145"/>
      <c r="T932" s="146"/>
      <c r="AT932" s="142" t="s">
        <v>143</v>
      </c>
      <c r="AU932" s="142" t="s">
        <v>88</v>
      </c>
      <c r="AV932" s="12" t="s">
        <v>86</v>
      </c>
      <c r="AW932" s="12" t="s">
        <v>32</v>
      </c>
      <c r="AX932" s="12" t="s">
        <v>78</v>
      </c>
      <c r="AY932" s="142" t="s">
        <v>135</v>
      </c>
    </row>
    <row r="933" spans="2:65" s="12" customFormat="1">
      <c r="B933" s="140"/>
      <c r="D933" s="141" t="s">
        <v>143</v>
      </c>
      <c r="E933" s="142" t="s">
        <v>1</v>
      </c>
      <c r="F933" s="143" t="s">
        <v>340</v>
      </c>
      <c r="H933" s="142" t="s">
        <v>1</v>
      </c>
      <c r="I933" s="144"/>
      <c r="L933" s="140"/>
      <c r="M933" s="145"/>
      <c r="T933" s="146"/>
      <c r="AT933" s="142" t="s">
        <v>143</v>
      </c>
      <c r="AU933" s="142" t="s">
        <v>88</v>
      </c>
      <c r="AV933" s="12" t="s">
        <v>86</v>
      </c>
      <c r="AW933" s="12" t="s">
        <v>32</v>
      </c>
      <c r="AX933" s="12" t="s">
        <v>78</v>
      </c>
      <c r="AY933" s="142" t="s">
        <v>135</v>
      </c>
    </row>
    <row r="934" spans="2:65" s="12" customFormat="1">
      <c r="B934" s="140"/>
      <c r="D934" s="141" t="s">
        <v>143</v>
      </c>
      <c r="E934" s="142" t="s">
        <v>1</v>
      </c>
      <c r="F934" s="143" t="s">
        <v>956</v>
      </c>
      <c r="H934" s="142" t="s">
        <v>1</v>
      </c>
      <c r="I934" s="144"/>
      <c r="L934" s="140"/>
      <c r="M934" s="145"/>
      <c r="T934" s="146"/>
      <c r="AT934" s="142" t="s">
        <v>143</v>
      </c>
      <c r="AU934" s="142" t="s">
        <v>88</v>
      </c>
      <c r="AV934" s="12" t="s">
        <v>86</v>
      </c>
      <c r="AW934" s="12" t="s">
        <v>32</v>
      </c>
      <c r="AX934" s="12" t="s">
        <v>78</v>
      </c>
      <c r="AY934" s="142" t="s">
        <v>135</v>
      </c>
    </row>
    <row r="935" spans="2:65" s="13" customFormat="1">
      <c r="B935" s="147"/>
      <c r="D935" s="141" t="s">
        <v>143</v>
      </c>
      <c r="E935" s="148" t="s">
        <v>1</v>
      </c>
      <c r="F935" s="149" t="s">
        <v>957</v>
      </c>
      <c r="H935" s="150">
        <v>1.2</v>
      </c>
      <c r="I935" s="151"/>
      <c r="L935" s="147"/>
      <c r="M935" s="152"/>
      <c r="T935" s="153"/>
      <c r="AT935" s="148" t="s">
        <v>143</v>
      </c>
      <c r="AU935" s="148" t="s">
        <v>88</v>
      </c>
      <c r="AV935" s="13" t="s">
        <v>88</v>
      </c>
      <c r="AW935" s="13" t="s">
        <v>32</v>
      </c>
      <c r="AX935" s="13" t="s">
        <v>78</v>
      </c>
      <c r="AY935" s="148" t="s">
        <v>135</v>
      </c>
    </row>
    <row r="936" spans="2:65" s="13" customFormat="1">
      <c r="B936" s="147"/>
      <c r="D936" s="141" t="s">
        <v>143</v>
      </c>
      <c r="E936" s="148" t="s">
        <v>1</v>
      </c>
      <c r="F936" s="149" t="s">
        <v>958</v>
      </c>
      <c r="H936" s="150">
        <v>3</v>
      </c>
      <c r="I936" s="151"/>
      <c r="L936" s="147"/>
      <c r="M936" s="152"/>
      <c r="T936" s="153"/>
      <c r="AT936" s="148" t="s">
        <v>143</v>
      </c>
      <c r="AU936" s="148" t="s">
        <v>88</v>
      </c>
      <c r="AV936" s="13" t="s">
        <v>88</v>
      </c>
      <c r="AW936" s="13" t="s">
        <v>32</v>
      </c>
      <c r="AX936" s="13" t="s">
        <v>78</v>
      </c>
      <c r="AY936" s="148" t="s">
        <v>135</v>
      </c>
    </row>
    <row r="937" spans="2:65" s="14" customFormat="1">
      <c r="B937" s="154"/>
      <c r="D937" s="141" t="s">
        <v>143</v>
      </c>
      <c r="E937" s="155" t="s">
        <v>1</v>
      </c>
      <c r="F937" s="156" t="s">
        <v>147</v>
      </c>
      <c r="H937" s="157">
        <v>4.2</v>
      </c>
      <c r="I937" s="158"/>
      <c r="L937" s="154"/>
      <c r="M937" s="159"/>
      <c r="T937" s="160"/>
      <c r="AT937" s="155" t="s">
        <v>143</v>
      </c>
      <c r="AU937" s="155" t="s">
        <v>88</v>
      </c>
      <c r="AV937" s="14" t="s">
        <v>141</v>
      </c>
      <c r="AW937" s="14" t="s">
        <v>32</v>
      </c>
      <c r="AX937" s="14" t="s">
        <v>86</v>
      </c>
      <c r="AY937" s="155" t="s">
        <v>135</v>
      </c>
    </row>
    <row r="938" spans="2:65" s="1" customFormat="1" ht="24.15" customHeight="1">
      <c r="B938" s="27"/>
      <c r="C938" s="126" t="s">
        <v>959</v>
      </c>
      <c r="D938" s="126" t="s">
        <v>137</v>
      </c>
      <c r="E938" s="127" t="s">
        <v>960</v>
      </c>
      <c r="F938" s="128" t="s">
        <v>961</v>
      </c>
      <c r="G938" s="129" t="s">
        <v>140</v>
      </c>
      <c r="H938" s="130">
        <v>4.2</v>
      </c>
      <c r="I938" s="131">
        <v>10</v>
      </c>
      <c r="J938" s="132">
        <f>ROUND(I938*H938,2)</f>
        <v>42</v>
      </c>
      <c r="K938" s="133"/>
      <c r="L938" s="27"/>
      <c r="M938" s="134" t="s">
        <v>1</v>
      </c>
      <c r="N938" s="135" t="s">
        <v>43</v>
      </c>
      <c r="P938" s="136">
        <f>O938*H938</f>
        <v>0</v>
      </c>
      <c r="Q938" s="136">
        <v>0</v>
      </c>
      <c r="R938" s="136">
        <f>Q938*H938</f>
        <v>0</v>
      </c>
      <c r="S938" s="136">
        <v>8.0000000000000002E-3</v>
      </c>
      <c r="T938" s="137">
        <f>S938*H938</f>
        <v>3.3600000000000005E-2</v>
      </c>
      <c r="AR938" s="138" t="s">
        <v>244</v>
      </c>
      <c r="AT938" s="138" t="s">
        <v>137</v>
      </c>
      <c r="AU938" s="138" t="s">
        <v>88</v>
      </c>
      <c r="AY938" s="17" t="s">
        <v>135</v>
      </c>
      <c r="BE938" s="139">
        <f>IF(N938="základní",J938,0)</f>
        <v>42</v>
      </c>
      <c r="BF938" s="139">
        <f>IF(N938="snížená",J938,0)</f>
        <v>0</v>
      </c>
      <c r="BG938" s="139">
        <f>IF(N938="zákl. přenesená",J938,0)</f>
        <v>0</v>
      </c>
      <c r="BH938" s="139">
        <f>IF(N938="sníž. přenesená",J938,0)</f>
        <v>0</v>
      </c>
      <c r="BI938" s="139">
        <f>IF(N938="nulová",J938,0)</f>
        <v>0</v>
      </c>
      <c r="BJ938" s="17" t="s">
        <v>86</v>
      </c>
      <c r="BK938" s="139">
        <f>ROUND(I938*H938,2)</f>
        <v>42</v>
      </c>
      <c r="BL938" s="17" t="s">
        <v>244</v>
      </c>
      <c r="BM938" s="138" t="s">
        <v>962</v>
      </c>
    </row>
    <row r="939" spans="2:65" s="1" customFormat="1" ht="24.15" customHeight="1">
      <c r="B939" s="27"/>
      <c r="C939" s="126" t="s">
        <v>963</v>
      </c>
      <c r="D939" s="126" t="s">
        <v>137</v>
      </c>
      <c r="E939" s="127" t="s">
        <v>964</v>
      </c>
      <c r="F939" s="128" t="s">
        <v>965</v>
      </c>
      <c r="G939" s="129" t="s">
        <v>187</v>
      </c>
      <c r="H939" s="130">
        <v>7</v>
      </c>
      <c r="I939" s="131">
        <v>10</v>
      </c>
      <c r="J939" s="132">
        <f>ROUND(I939*H939,2)</f>
        <v>70</v>
      </c>
      <c r="K939" s="133"/>
      <c r="L939" s="27"/>
      <c r="M939" s="134" t="s">
        <v>1</v>
      </c>
      <c r="N939" s="135" t="s">
        <v>43</v>
      </c>
      <c r="P939" s="136">
        <f>O939*H939</f>
        <v>0</v>
      </c>
      <c r="Q939" s="136">
        <v>0</v>
      </c>
      <c r="R939" s="136">
        <f>Q939*H939</f>
        <v>0</v>
      </c>
      <c r="S939" s="136">
        <v>1.2500000000000001E-2</v>
      </c>
      <c r="T939" s="137">
        <f>S939*H939</f>
        <v>8.7500000000000008E-2</v>
      </c>
      <c r="AR939" s="138" t="s">
        <v>244</v>
      </c>
      <c r="AT939" s="138" t="s">
        <v>137</v>
      </c>
      <c r="AU939" s="138" t="s">
        <v>88</v>
      </c>
      <c r="AY939" s="17" t="s">
        <v>135</v>
      </c>
      <c r="BE939" s="139">
        <f>IF(N939="základní",J939,0)</f>
        <v>70</v>
      </c>
      <c r="BF939" s="139">
        <f>IF(N939="snížená",J939,0)</f>
        <v>0</v>
      </c>
      <c r="BG939" s="139">
        <f>IF(N939="zákl. přenesená",J939,0)</f>
        <v>0</v>
      </c>
      <c r="BH939" s="139">
        <f>IF(N939="sníž. přenesená",J939,0)</f>
        <v>0</v>
      </c>
      <c r="BI939" s="139">
        <f>IF(N939="nulová",J939,0)</f>
        <v>0</v>
      </c>
      <c r="BJ939" s="17" t="s">
        <v>86</v>
      </c>
      <c r="BK939" s="139">
        <f>ROUND(I939*H939,2)</f>
        <v>70</v>
      </c>
      <c r="BL939" s="17" t="s">
        <v>244</v>
      </c>
      <c r="BM939" s="138" t="s">
        <v>966</v>
      </c>
    </row>
    <row r="940" spans="2:65" s="12" customFormat="1">
      <c r="B940" s="140"/>
      <c r="D940" s="141" t="s">
        <v>143</v>
      </c>
      <c r="E940" s="142" t="s">
        <v>1</v>
      </c>
      <c r="F940" s="143" t="s">
        <v>308</v>
      </c>
      <c r="H940" s="142" t="s">
        <v>1</v>
      </c>
      <c r="I940" s="144"/>
      <c r="L940" s="140"/>
      <c r="M940" s="145"/>
      <c r="T940" s="146"/>
      <c r="AT940" s="142" t="s">
        <v>143</v>
      </c>
      <c r="AU940" s="142" t="s">
        <v>88</v>
      </c>
      <c r="AV940" s="12" t="s">
        <v>86</v>
      </c>
      <c r="AW940" s="12" t="s">
        <v>32</v>
      </c>
      <c r="AX940" s="12" t="s">
        <v>78</v>
      </c>
      <c r="AY940" s="142" t="s">
        <v>135</v>
      </c>
    </row>
    <row r="941" spans="2:65" s="12" customFormat="1">
      <c r="B941" s="140"/>
      <c r="D941" s="141" t="s">
        <v>143</v>
      </c>
      <c r="E941" s="142" t="s">
        <v>1</v>
      </c>
      <c r="F941" s="143" t="s">
        <v>515</v>
      </c>
      <c r="H941" s="142" t="s">
        <v>1</v>
      </c>
      <c r="I941" s="144"/>
      <c r="L941" s="140"/>
      <c r="M941" s="145"/>
      <c r="T941" s="146"/>
      <c r="AT941" s="142" t="s">
        <v>143</v>
      </c>
      <c r="AU941" s="142" t="s">
        <v>88</v>
      </c>
      <c r="AV941" s="12" t="s">
        <v>86</v>
      </c>
      <c r="AW941" s="12" t="s">
        <v>32</v>
      </c>
      <c r="AX941" s="12" t="s">
        <v>78</v>
      </c>
      <c r="AY941" s="142" t="s">
        <v>135</v>
      </c>
    </row>
    <row r="942" spans="2:65" s="13" customFormat="1">
      <c r="B942" s="147"/>
      <c r="D942" s="141" t="s">
        <v>143</v>
      </c>
      <c r="E942" s="148" t="s">
        <v>1</v>
      </c>
      <c r="F942" s="149" t="s">
        <v>967</v>
      </c>
      <c r="H942" s="150">
        <v>6</v>
      </c>
      <c r="I942" s="151"/>
      <c r="L942" s="147"/>
      <c r="M942" s="152"/>
      <c r="T942" s="153"/>
      <c r="AT942" s="148" t="s">
        <v>143</v>
      </c>
      <c r="AU942" s="148" t="s">
        <v>88</v>
      </c>
      <c r="AV942" s="13" t="s">
        <v>88</v>
      </c>
      <c r="AW942" s="13" t="s">
        <v>32</v>
      </c>
      <c r="AX942" s="13" t="s">
        <v>78</v>
      </c>
      <c r="AY942" s="148" t="s">
        <v>135</v>
      </c>
    </row>
    <row r="943" spans="2:65" s="12" customFormat="1">
      <c r="B943" s="140"/>
      <c r="D943" s="141" t="s">
        <v>143</v>
      </c>
      <c r="E943" s="142" t="s">
        <v>1</v>
      </c>
      <c r="F943" s="143" t="s">
        <v>285</v>
      </c>
      <c r="H943" s="142" t="s">
        <v>1</v>
      </c>
      <c r="I943" s="144"/>
      <c r="L943" s="140"/>
      <c r="M943" s="145"/>
      <c r="T943" s="146"/>
      <c r="AT943" s="142" t="s">
        <v>143</v>
      </c>
      <c r="AU943" s="142" t="s">
        <v>88</v>
      </c>
      <c r="AV943" s="12" t="s">
        <v>86</v>
      </c>
      <c r="AW943" s="12" t="s">
        <v>32</v>
      </c>
      <c r="AX943" s="12" t="s">
        <v>78</v>
      </c>
      <c r="AY943" s="142" t="s">
        <v>135</v>
      </c>
    </row>
    <row r="944" spans="2:65" s="13" customFormat="1">
      <c r="B944" s="147"/>
      <c r="D944" s="141" t="s">
        <v>143</v>
      </c>
      <c r="E944" s="148" t="s">
        <v>1</v>
      </c>
      <c r="F944" s="149" t="s">
        <v>86</v>
      </c>
      <c r="H944" s="150">
        <v>1</v>
      </c>
      <c r="I944" s="151"/>
      <c r="L944" s="147"/>
      <c r="M944" s="152"/>
      <c r="T944" s="153"/>
      <c r="AT944" s="148" t="s">
        <v>143</v>
      </c>
      <c r="AU944" s="148" t="s">
        <v>88</v>
      </c>
      <c r="AV944" s="13" t="s">
        <v>88</v>
      </c>
      <c r="AW944" s="13" t="s">
        <v>32</v>
      </c>
      <c r="AX944" s="13" t="s">
        <v>78</v>
      </c>
      <c r="AY944" s="148" t="s">
        <v>135</v>
      </c>
    </row>
    <row r="945" spans="2:65" s="14" customFormat="1">
      <c r="B945" s="154"/>
      <c r="D945" s="141" t="s">
        <v>143</v>
      </c>
      <c r="E945" s="155" t="s">
        <v>1</v>
      </c>
      <c r="F945" s="156" t="s">
        <v>147</v>
      </c>
      <c r="H945" s="157">
        <v>7</v>
      </c>
      <c r="I945" s="158"/>
      <c r="L945" s="154"/>
      <c r="M945" s="159"/>
      <c r="T945" s="160"/>
      <c r="AT945" s="155" t="s">
        <v>143</v>
      </c>
      <c r="AU945" s="155" t="s">
        <v>88</v>
      </c>
      <c r="AV945" s="14" t="s">
        <v>141</v>
      </c>
      <c r="AW945" s="14" t="s">
        <v>32</v>
      </c>
      <c r="AX945" s="14" t="s">
        <v>86</v>
      </c>
      <c r="AY945" s="155" t="s">
        <v>135</v>
      </c>
    </row>
    <row r="946" spans="2:65" s="1" customFormat="1" ht="24.15" customHeight="1">
      <c r="B946" s="27"/>
      <c r="C946" s="126" t="s">
        <v>968</v>
      </c>
      <c r="D946" s="126" t="s">
        <v>137</v>
      </c>
      <c r="E946" s="127" t="s">
        <v>969</v>
      </c>
      <c r="F946" s="128" t="s">
        <v>970</v>
      </c>
      <c r="G946" s="129" t="s">
        <v>187</v>
      </c>
      <c r="H946" s="130">
        <v>105</v>
      </c>
      <c r="I946" s="131">
        <v>10</v>
      </c>
      <c r="J946" s="132">
        <f>ROUND(I946*H946,2)</f>
        <v>1050</v>
      </c>
      <c r="K946" s="133"/>
      <c r="L946" s="27"/>
      <c r="M946" s="134" t="s">
        <v>1</v>
      </c>
      <c r="N946" s="135" t="s">
        <v>43</v>
      </c>
      <c r="P946" s="136">
        <f>O946*H946</f>
        <v>0</v>
      </c>
      <c r="Q946" s="136">
        <v>0</v>
      </c>
      <c r="R946" s="136">
        <f>Q946*H946</f>
        <v>0</v>
      </c>
      <c r="S946" s="136">
        <v>1.7000000000000001E-2</v>
      </c>
      <c r="T946" s="137">
        <f>S946*H946</f>
        <v>1.7850000000000001</v>
      </c>
      <c r="AR946" s="138" t="s">
        <v>244</v>
      </c>
      <c r="AT946" s="138" t="s">
        <v>137</v>
      </c>
      <c r="AU946" s="138" t="s">
        <v>88</v>
      </c>
      <c r="AY946" s="17" t="s">
        <v>135</v>
      </c>
      <c r="BE946" s="139">
        <f>IF(N946="základní",J946,0)</f>
        <v>1050</v>
      </c>
      <c r="BF946" s="139">
        <f>IF(N946="snížená",J946,0)</f>
        <v>0</v>
      </c>
      <c r="BG946" s="139">
        <f>IF(N946="zákl. přenesená",J946,0)</f>
        <v>0</v>
      </c>
      <c r="BH946" s="139">
        <f>IF(N946="sníž. přenesená",J946,0)</f>
        <v>0</v>
      </c>
      <c r="BI946" s="139">
        <f>IF(N946="nulová",J946,0)</f>
        <v>0</v>
      </c>
      <c r="BJ946" s="17" t="s">
        <v>86</v>
      </c>
      <c r="BK946" s="139">
        <f>ROUND(I946*H946,2)</f>
        <v>1050</v>
      </c>
      <c r="BL946" s="17" t="s">
        <v>244</v>
      </c>
      <c r="BM946" s="138" t="s">
        <v>971</v>
      </c>
    </row>
    <row r="947" spans="2:65" s="12" customFormat="1">
      <c r="B947" s="140"/>
      <c r="D947" s="141" t="s">
        <v>143</v>
      </c>
      <c r="E947" s="142" t="s">
        <v>1</v>
      </c>
      <c r="F947" s="143" t="s">
        <v>308</v>
      </c>
      <c r="H947" s="142" t="s">
        <v>1</v>
      </c>
      <c r="I947" s="144"/>
      <c r="L947" s="140"/>
      <c r="M947" s="145"/>
      <c r="T947" s="146"/>
      <c r="AT947" s="142" t="s">
        <v>143</v>
      </c>
      <c r="AU947" s="142" t="s">
        <v>88</v>
      </c>
      <c r="AV947" s="12" t="s">
        <v>86</v>
      </c>
      <c r="AW947" s="12" t="s">
        <v>32</v>
      </c>
      <c r="AX947" s="12" t="s">
        <v>78</v>
      </c>
      <c r="AY947" s="142" t="s">
        <v>135</v>
      </c>
    </row>
    <row r="948" spans="2:65" s="12" customFormat="1">
      <c r="B948" s="140"/>
      <c r="D948" s="141" t="s">
        <v>143</v>
      </c>
      <c r="E948" s="142" t="s">
        <v>1</v>
      </c>
      <c r="F948" s="143" t="s">
        <v>515</v>
      </c>
      <c r="H948" s="142" t="s">
        <v>1</v>
      </c>
      <c r="I948" s="144"/>
      <c r="L948" s="140"/>
      <c r="M948" s="145"/>
      <c r="T948" s="146"/>
      <c r="AT948" s="142" t="s">
        <v>143</v>
      </c>
      <c r="AU948" s="142" t="s">
        <v>88</v>
      </c>
      <c r="AV948" s="12" t="s">
        <v>86</v>
      </c>
      <c r="AW948" s="12" t="s">
        <v>32</v>
      </c>
      <c r="AX948" s="12" t="s">
        <v>78</v>
      </c>
      <c r="AY948" s="142" t="s">
        <v>135</v>
      </c>
    </row>
    <row r="949" spans="2:65" s="13" customFormat="1">
      <c r="B949" s="147"/>
      <c r="D949" s="141" t="s">
        <v>143</v>
      </c>
      <c r="E949" s="148" t="s">
        <v>1</v>
      </c>
      <c r="F949" s="149" t="s">
        <v>972</v>
      </c>
      <c r="H949" s="150">
        <v>54</v>
      </c>
      <c r="I949" s="151"/>
      <c r="L949" s="147"/>
      <c r="M949" s="152"/>
      <c r="T949" s="153"/>
      <c r="AT949" s="148" t="s">
        <v>143</v>
      </c>
      <c r="AU949" s="148" t="s">
        <v>88</v>
      </c>
      <c r="AV949" s="13" t="s">
        <v>88</v>
      </c>
      <c r="AW949" s="13" t="s">
        <v>32</v>
      </c>
      <c r="AX949" s="13" t="s">
        <v>78</v>
      </c>
      <c r="AY949" s="148" t="s">
        <v>135</v>
      </c>
    </row>
    <row r="950" spans="2:65" s="12" customFormat="1">
      <c r="B950" s="140"/>
      <c r="D950" s="141" t="s">
        <v>143</v>
      </c>
      <c r="E950" s="142" t="s">
        <v>1</v>
      </c>
      <c r="F950" s="143" t="s">
        <v>285</v>
      </c>
      <c r="H950" s="142" t="s">
        <v>1</v>
      </c>
      <c r="I950" s="144"/>
      <c r="L950" s="140"/>
      <c r="M950" s="145"/>
      <c r="T950" s="146"/>
      <c r="AT950" s="142" t="s">
        <v>143</v>
      </c>
      <c r="AU950" s="142" t="s">
        <v>88</v>
      </c>
      <c r="AV950" s="12" t="s">
        <v>86</v>
      </c>
      <c r="AW950" s="12" t="s">
        <v>32</v>
      </c>
      <c r="AX950" s="12" t="s">
        <v>78</v>
      </c>
      <c r="AY950" s="142" t="s">
        <v>135</v>
      </c>
    </row>
    <row r="951" spans="2:65" s="13" customFormat="1">
      <c r="B951" s="147"/>
      <c r="D951" s="141" t="s">
        <v>143</v>
      </c>
      <c r="E951" s="148" t="s">
        <v>1</v>
      </c>
      <c r="F951" s="149" t="s">
        <v>973</v>
      </c>
      <c r="H951" s="150">
        <v>48</v>
      </c>
      <c r="I951" s="151"/>
      <c r="L951" s="147"/>
      <c r="M951" s="152"/>
      <c r="T951" s="153"/>
      <c r="AT951" s="148" t="s">
        <v>143</v>
      </c>
      <c r="AU951" s="148" t="s">
        <v>88</v>
      </c>
      <c r="AV951" s="13" t="s">
        <v>88</v>
      </c>
      <c r="AW951" s="13" t="s">
        <v>32</v>
      </c>
      <c r="AX951" s="13" t="s">
        <v>78</v>
      </c>
      <c r="AY951" s="148" t="s">
        <v>135</v>
      </c>
    </row>
    <row r="952" spans="2:65" s="13" customFormat="1">
      <c r="B952" s="147"/>
      <c r="D952" s="141" t="s">
        <v>143</v>
      </c>
      <c r="E952" s="148" t="s">
        <v>1</v>
      </c>
      <c r="F952" s="149" t="s">
        <v>153</v>
      </c>
      <c r="H952" s="150">
        <v>3</v>
      </c>
      <c r="I952" s="151"/>
      <c r="L952" s="147"/>
      <c r="M952" s="152"/>
      <c r="T952" s="153"/>
      <c r="AT952" s="148" t="s">
        <v>143</v>
      </c>
      <c r="AU952" s="148" t="s">
        <v>88</v>
      </c>
      <c r="AV952" s="13" t="s">
        <v>88</v>
      </c>
      <c r="AW952" s="13" t="s">
        <v>32</v>
      </c>
      <c r="AX952" s="13" t="s">
        <v>78</v>
      </c>
      <c r="AY952" s="148" t="s">
        <v>135</v>
      </c>
    </row>
    <row r="953" spans="2:65" s="14" customFormat="1">
      <c r="B953" s="154"/>
      <c r="D953" s="141" t="s">
        <v>143</v>
      </c>
      <c r="E953" s="155" t="s">
        <v>1</v>
      </c>
      <c r="F953" s="156" t="s">
        <v>147</v>
      </c>
      <c r="H953" s="157">
        <v>105</v>
      </c>
      <c r="I953" s="158"/>
      <c r="L953" s="154"/>
      <c r="M953" s="159"/>
      <c r="T953" s="160"/>
      <c r="AT953" s="155" t="s">
        <v>143</v>
      </c>
      <c r="AU953" s="155" t="s">
        <v>88</v>
      </c>
      <c r="AV953" s="14" t="s">
        <v>141</v>
      </c>
      <c r="AW953" s="14" t="s">
        <v>32</v>
      </c>
      <c r="AX953" s="14" t="s">
        <v>86</v>
      </c>
      <c r="AY953" s="155" t="s">
        <v>135</v>
      </c>
    </row>
    <row r="954" spans="2:65" s="1" customFormat="1" ht="24.15" customHeight="1">
      <c r="B954" s="27"/>
      <c r="C954" s="126" t="s">
        <v>974</v>
      </c>
      <c r="D954" s="126" t="s">
        <v>137</v>
      </c>
      <c r="E954" s="127" t="s">
        <v>975</v>
      </c>
      <c r="F954" s="128" t="s">
        <v>976</v>
      </c>
      <c r="G954" s="129" t="s">
        <v>187</v>
      </c>
      <c r="H954" s="130">
        <v>25</v>
      </c>
      <c r="I954" s="131">
        <v>10</v>
      </c>
      <c r="J954" s="132">
        <f>ROUND(I954*H954,2)</f>
        <v>250</v>
      </c>
      <c r="K954" s="133"/>
      <c r="L954" s="27"/>
      <c r="M954" s="134" t="s">
        <v>1</v>
      </c>
      <c r="N954" s="135" t="s">
        <v>43</v>
      </c>
      <c r="P954" s="136">
        <f>O954*H954</f>
        <v>0</v>
      </c>
      <c r="Q954" s="136">
        <v>0</v>
      </c>
      <c r="R954" s="136">
        <f>Q954*H954</f>
        <v>0</v>
      </c>
      <c r="S954" s="136">
        <v>2.4E-2</v>
      </c>
      <c r="T954" s="137">
        <f>S954*H954</f>
        <v>0.6</v>
      </c>
      <c r="AR954" s="138" t="s">
        <v>244</v>
      </c>
      <c r="AT954" s="138" t="s">
        <v>137</v>
      </c>
      <c r="AU954" s="138" t="s">
        <v>88</v>
      </c>
      <c r="AY954" s="17" t="s">
        <v>135</v>
      </c>
      <c r="BE954" s="139">
        <f>IF(N954="základní",J954,0)</f>
        <v>250</v>
      </c>
      <c r="BF954" s="139">
        <f>IF(N954="snížená",J954,0)</f>
        <v>0</v>
      </c>
      <c r="BG954" s="139">
        <f>IF(N954="zákl. přenesená",J954,0)</f>
        <v>0</v>
      </c>
      <c r="BH954" s="139">
        <f>IF(N954="sníž. přenesená",J954,0)</f>
        <v>0</v>
      </c>
      <c r="BI954" s="139">
        <f>IF(N954="nulová",J954,0)</f>
        <v>0</v>
      </c>
      <c r="BJ954" s="17" t="s">
        <v>86</v>
      </c>
      <c r="BK954" s="139">
        <f>ROUND(I954*H954,2)</f>
        <v>250</v>
      </c>
      <c r="BL954" s="17" t="s">
        <v>244</v>
      </c>
      <c r="BM954" s="138" t="s">
        <v>977</v>
      </c>
    </row>
    <row r="955" spans="2:65" s="12" customFormat="1">
      <c r="B955" s="140"/>
      <c r="D955" s="141" t="s">
        <v>143</v>
      </c>
      <c r="E955" s="142" t="s">
        <v>1</v>
      </c>
      <c r="F955" s="143" t="s">
        <v>308</v>
      </c>
      <c r="H955" s="142" t="s">
        <v>1</v>
      </c>
      <c r="I955" s="144"/>
      <c r="L955" s="140"/>
      <c r="M955" s="145"/>
      <c r="T955" s="146"/>
      <c r="AT955" s="142" t="s">
        <v>143</v>
      </c>
      <c r="AU955" s="142" t="s">
        <v>88</v>
      </c>
      <c r="AV955" s="12" t="s">
        <v>86</v>
      </c>
      <c r="AW955" s="12" t="s">
        <v>32</v>
      </c>
      <c r="AX955" s="12" t="s">
        <v>78</v>
      </c>
      <c r="AY955" s="142" t="s">
        <v>135</v>
      </c>
    </row>
    <row r="956" spans="2:65" s="12" customFormat="1">
      <c r="B956" s="140"/>
      <c r="D956" s="141" t="s">
        <v>143</v>
      </c>
      <c r="E956" s="142" t="s">
        <v>1</v>
      </c>
      <c r="F956" s="143" t="s">
        <v>515</v>
      </c>
      <c r="H956" s="142" t="s">
        <v>1</v>
      </c>
      <c r="I956" s="144"/>
      <c r="L956" s="140"/>
      <c r="M956" s="145"/>
      <c r="T956" s="146"/>
      <c r="AT956" s="142" t="s">
        <v>143</v>
      </c>
      <c r="AU956" s="142" t="s">
        <v>88</v>
      </c>
      <c r="AV956" s="12" t="s">
        <v>86</v>
      </c>
      <c r="AW956" s="12" t="s">
        <v>32</v>
      </c>
      <c r="AX956" s="12" t="s">
        <v>78</v>
      </c>
      <c r="AY956" s="142" t="s">
        <v>135</v>
      </c>
    </row>
    <row r="957" spans="2:65" s="13" customFormat="1">
      <c r="B957" s="147"/>
      <c r="D957" s="141" t="s">
        <v>143</v>
      </c>
      <c r="E957" s="148" t="s">
        <v>1</v>
      </c>
      <c r="F957" s="149" t="s">
        <v>184</v>
      </c>
      <c r="H957" s="150">
        <v>6</v>
      </c>
      <c r="I957" s="151"/>
      <c r="L957" s="147"/>
      <c r="M957" s="152"/>
      <c r="T957" s="153"/>
      <c r="AT957" s="148" t="s">
        <v>143</v>
      </c>
      <c r="AU957" s="148" t="s">
        <v>88</v>
      </c>
      <c r="AV957" s="13" t="s">
        <v>88</v>
      </c>
      <c r="AW957" s="13" t="s">
        <v>32</v>
      </c>
      <c r="AX957" s="13" t="s">
        <v>78</v>
      </c>
      <c r="AY957" s="148" t="s">
        <v>135</v>
      </c>
    </row>
    <row r="958" spans="2:65" s="12" customFormat="1">
      <c r="B958" s="140"/>
      <c r="D958" s="141" t="s">
        <v>143</v>
      </c>
      <c r="E958" s="142" t="s">
        <v>1</v>
      </c>
      <c r="F958" s="143" t="s">
        <v>285</v>
      </c>
      <c r="H958" s="142" t="s">
        <v>1</v>
      </c>
      <c r="I958" s="144"/>
      <c r="L958" s="140"/>
      <c r="M958" s="145"/>
      <c r="T958" s="146"/>
      <c r="AT958" s="142" t="s">
        <v>143</v>
      </c>
      <c r="AU958" s="142" t="s">
        <v>88</v>
      </c>
      <c r="AV958" s="12" t="s">
        <v>86</v>
      </c>
      <c r="AW958" s="12" t="s">
        <v>32</v>
      </c>
      <c r="AX958" s="12" t="s">
        <v>78</v>
      </c>
      <c r="AY958" s="142" t="s">
        <v>135</v>
      </c>
    </row>
    <row r="959" spans="2:65" s="13" customFormat="1">
      <c r="B959" s="147"/>
      <c r="D959" s="141" t="s">
        <v>143</v>
      </c>
      <c r="E959" s="148" t="s">
        <v>1</v>
      </c>
      <c r="F959" s="149" t="s">
        <v>202</v>
      </c>
      <c r="H959" s="150">
        <v>9</v>
      </c>
      <c r="I959" s="151"/>
      <c r="L959" s="147"/>
      <c r="M959" s="152"/>
      <c r="T959" s="153"/>
      <c r="AT959" s="148" t="s">
        <v>143</v>
      </c>
      <c r="AU959" s="148" t="s">
        <v>88</v>
      </c>
      <c r="AV959" s="13" t="s">
        <v>88</v>
      </c>
      <c r="AW959" s="13" t="s">
        <v>32</v>
      </c>
      <c r="AX959" s="13" t="s">
        <v>78</v>
      </c>
      <c r="AY959" s="148" t="s">
        <v>135</v>
      </c>
    </row>
    <row r="960" spans="2:65" s="12" customFormat="1">
      <c r="B960" s="140"/>
      <c r="D960" s="141" t="s">
        <v>143</v>
      </c>
      <c r="E960" s="142" t="s">
        <v>1</v>
      </c>
      <c r="F960" s="143" t="s">
        <v>162</v>
      </c>
      <c r="H960" s="142" t="s">
        <v>1</v>
      </c>
      <c r="I960" s="144"/>
      <c r="L960" s="140"/>
      <c r="M960" s="145"/>
      <c r="T960" s="146"/>
      <c r="AT960" s="142" t="s">
        <v>143</v>
      </c>
      <c r="AU960" s="142" t="s">
        <v>88</v>
      </c>
      <c r="AV960" s="12" t="s">
        <v>86</v>
      </c>
      <c r="AW960" s="12" t="s">
        <v>32</v>
      </c>
      <c r="AX960" s="12" t="s">
        <v>78</v>
      </c>
      <c r="AY960" s="142" t="s">
        <v>135</v>
      </c>
    </row>
    <row r="961" spans="2:65" s="12" customFormat="1">
      <c r="B961" s="140"/>
      <c r="D961" s="141" t="s">
        <v>143</v>
      </c>
      <c r="E961" s="142" t="s">
        <v>1</v>
      </c>
      <c r="F961" s="143" t="s">
        <v>376</v>
      </c>
      <c r="H961" s="142" t="s">
        <v>1</v>
      </c>
      <c r="I961" s="144"/>
      <c r="L961" s="140"/>
      <c r="M961" s="145"/>
      <c r="T961" s="146"/>
      <c r="AT961" s="142" t="s">
        <v>143</v>
      </c>
      <c r="AU961" s="142" t="s">
        <v>88</v>
      </c>
      <c r="AV961" s="12" t="s">
        <v>86</v>
      </c>
      <c r="AW961" s="12" t="s">
        <v>32</v>
      </c>
      <c r="AX961" s="12" t="s">
        <v>78</v>
      </c>
      <c r="AY961" s="142" t="s">
        <v>135</v>
      </c>
    </row>
    <row r="962" spans="2:65" s="13" customFormat="1">
      <c r="B962" s="147"/>
      <c r="D962" s="141" t="s">
        <v>143</v>
      </c>
      <c r="E962" s="148" t="s">
        <v>1</v>
      </c>
      <c r="F962" s="149" t="s">
        <v>208</v>
      </c>
      <c r="H962" s="150">
        <v>10</v>
      </c>
      <c r="I962" s="151"/>
      <c r="L962" s="147"/>
      <c r="M962" s="152"/>
      <c r="T962" s="153"/>
      <c r="AT962" s="148" t="s">
        <v>143</v>
      </c>
      <c r="AU962" s="148" t="s">
        <v>88</v>
      </c>
      <c r="AV962" s="13" t="s">
        <v>88</v>
      </c>
      <c r="AW962" s="13" t="s">
        <v>32</v>
      </c>
      <c r="AX962" s="13" t="s">
        <v>78</v>
      </c>
      <c r="AY962" s="148" t="s">
        <v>135</v>
      </c>
    </row>
    <row r="963" spans="2:65" s="14" customFormat="1">
      <c r="B963" s="154"/>
      <c r="D963" s="141" t="s">
        <v>143</v>
      </c>
      <c r="E963" s="155" t="s">
        <v>1</v>
      </c>
      <c r="F963" s="156" t="s">
        <v>147</v>
      </c>
      <c r="H963" s="157">
        <v>25</v>
      </c>
      <c r="I963" s="158"/>
      <c r="L963" s="154"/>
      <c r="M963" s="159"/>
      <c r="T963" s="160"/>
      <c r="AT963" s="155" t="s">
        <v>143</v>
      </c>
      <c r="AU963" s="155" t="s">
        <v>88</v>
      </c>
      <c r="AV963" s="14" t="s">
        <v>141</v>
      </c>
      <c r="AW963" s="14" t="s">
        <v>32</v>
      </c>
      <c r="AX963" s="14" t="s">
        <v>86</v>
      </c>
      <c r="AY963" s="155" t="s">
        <v>135</v>
      </c>
    </row>
    <row r="964" spans="2:65" s="1" customFormat="1" ht="24.15" customHeight="1">
      <c r="B964" s="27"/>
      <c r="C964" s="126" t="s">
        <v>978</v>
      </c>
      <c r="D964" s="126" t="s">
        <v>137</v>
      </c>
      <c r="E964" s="127" t="s">
        <v>979</v>
      </c>
      <c r="F964" s="128" t="s">
        <v>980</v>
      </c>
      <c r="G964" s="129" t="s">
        <v>187</v>
      </c>
      <c r="H964" s="130">
        <v>9</v>
      </c>
      <c r="I964" s="131">
        <v>10</v>
      </c>
      <c r="J964" s="132">
        <f>ROUND(I964*H964,2)</f>
        <v>90</v>
      </c>
      <c r="K964" s="133"/>
      <c r="L964" s="27"/>
      <c r="M964" s="134" t="s">
        <v>1</v>
      </c>
      <c r="N964" s="135" t="s">
        <v>43</v>
      </c>
      <c r="P964" s="136">
        <f>O964*H964</f>
        <v>0</v>
      </c>
      <c r="Q964" s="136">
        <v>0</v>
      </c>
      <c r="R964" s="136">
        <f>Q964*H964</f>
        <v>0</v>
      </c>
      <c r="S964" s="136">
        <v>2.8000000000000001E-2</v>
      </c>
      <c r="T964" s="137">
        <f>S964*H964</f>
        <v>0.252</v>
      </c>
      <c r="AR964" s="138" t="s">
        <v>244</v>
      </c>
      <c r="AT964" s="138" t="s">
        <v>137</v>
      </c>
      <c r="AU964" s="138" t="s">
        <v>88</v>
      </c>
      <c r="AY964" s="17" t="s">
        <v>135</v>
      </c>
      <c r="BE964" s="139">
        <f>IF(N964="základní",J964,0)</f>
        <v>90</v>
      </c>
      <c r="BF964" s="139">
        <f>IF(N964="snížená",J964,0)</f>
        <v>0</v>
      </c>
      <c r="BG964" s="139">
        <f>IF(N964="zákl. přenesená",J964,0)</f>
        <v>0</v>
      </c>
      <c r="BH964" s="139">
        <f>IF(N964="sníž. přenesená",J964,0)</f>
        <v>0</v>
      </c>
      <c r="BI964" s="139">
        <f>IF(N964="nulová",J964,0)</f>
        <v>0</v>
      </c>
      <c r="BJ964" s="17" t="s">
        <v>86</v>
      </c>
      <c r="BK964" s="139">
        <f>ROUND(I964*H964,2)</f>
        <v>90</v>
      </c>
      <c r="BL964" s="17" t="s">
        <v>244</v>
      </c>
      <c r="BM964" s="138" t="s">
        <v>981</v>
      </c>
    </row>
    <row r="965" spans="2:65" s="12" customFormat="1">
      <c r="B965" s="140"/>
      <c r="D965" s="141" t="s">
        <v>143</v>
      </c>
      <c r="E965" s="142" t="s">
        <v>1</v>
      </c>
      <c r="F965" s="143" t="s">
        <v>308</v>
      </c>
      <c r="H965" s="142" t="s">
        <v>1</v>
      </c>
      <c r="I965" s="144"/>
      <c r="L965" s="140"/>
      <c r="M965" s="145"/>
      <c r="T965" s="146"/>
      <c r="AT965" s="142" t="s">
        <v>143</v>
      </c>
      <c r="AU965" s="142" t="s">
        <v>88</v>
      </c>
      <c r="AV965" s="12" t="s">
        <v>86</v>
      </c>
      <c r="AW965" s="12" t="s">
        <v>32</v>
      </c>
      <c r="AX965" s="12" t="s">
        <v>78</v>
      </c>
      <c r="AY965" s="142" t="s">
        <v>135</v>
      </c>
    </row>
    <row r="966" spans="2:65" s="12" customFormat="1">
      <c r="B966" s="140"/>
      <c r="D966" s="141" t="s">
        <v>143</v>
      </c>
      <c r="E966" s="142" t="s">
        <v>1</v>
      </c>
      <c r="F966" s="143" t="s">
        <v>515</v>
      </c>
      <c r="H966" s="142" t="s">
        <v>1</v>
      </c>
      <c r="I966" s="144"/>
      <c r="L966" s="140"/>
      <c r="M966" s="145"/>
      <c r="T966" s="146"/>
      <c r="AT966" s="142" t="s">
        <v>143</v>
      </c>
      <c r="AU966" s="142" t="s">
        <v>88</v>
      </c>
      <c r="AV966" s="12" t="s">
        <v>86</v>
      </c>
      <c r="AW966" s="12" t="s">
        <v>32</v>
      </c>
      <c r="AX966" s="12" t="s">
        <v>78</v>
      </c>
      <c r="AY966" s="142" t="s">
        <v>135</v>
      </c>
    </row>
    <row r="967" spans="2:65" s="13" customFormat="1">
      <c r="B967" s="147"/>
      <c r="D967" s="141" t="s">
        <v>143</v>
      </c>
      <c r="E967" s="148" t="s">
        <v>1</v>
      </c>
      <c r="F967" s="149" t="s">
        <v>982</v>
      </c>
      <c r="H967" s="150">
        <v>4</v>
      </c>
      <c r="I967" s="151"/>
      <c r="L967" s="147"/>
      <c r="M967" s="152"/>
      <c r="T967" s="153"/>
      <c r="AT967" s="148" t="s">
        <v>143</v>
      </c>
      <c r="AU967" s="148" t="s">
        <v>88</v>
      </c>
      <c r="AV967" s="13" t="s">
        <v>88</v>
      </c>
      <c r="AW967" s="13" t="s">
        <v>32</v>
      </c>
      <c r="AX967" s="13" t="s">
        <v>78</v>
      </c>
      <c r="AY967" s="148" t="s">
        <v>135</v>
      </c>
    </row>
    <row r="968" spans="2:65" s="13" customFormat="1">
      <c r="B968" s="147"/>
      <c r="D968" s="141" t="s">
        <v>143</v>
      </c>
      <c r="E968" s="148" t="s">
        <v>1</v>
      </c>
      <c r="F968" s="149" t="s">
        <v>86</v>
      </c>
      <c r="H968" s="150">
        <v>1</v>
      </c>
      <c r="I968" s="151"/>
      <c r="L968" s="147"/>
      <c r="M968" s="152"/>
      <c r="T968" s="153"/>
      <c r="AT968" s="148" t="s">
        <v>143</v>
      </c>
      <c r="AU968" s="148" t="s">
        <v>88</v>
      </c>
      <c r="AV968" s="13" t="s">
        <v>88</v>
      </c>
      <c r="AW968" s="13" t="s">
        <v>32</v>
      </c>
      <c r="AX968" s="13" t="s">
        <v>78</v>
      </c>
      <c r="AY968" s="148" t="s">
        <v>135</v>
      </c>
    </row>
    <row r="969" spans="2:65" s="12" customFormat="1">
      <c r="B969" s="140"/>
      <c r="D969" s="141" t="s">
        <v>143</v>
      </c>
      <c r="E969" s="142" t="s">
        <v>1</v>
      </c>
      <c r="F969" s="143" t="s">
        <v>376</v>
      </c>
      <c r="H969" s="142" t="s">
        <v>1</v>
      </c>
      <c r="I969" s="144"/>
      <c r="L969" s="140"/>
      <c r="M969" s="145"/>
      <c r="T969" s="146"/>
      <c r="AT969" s="142" t="s">
        <v>143</v>
      </c>
      <c r="AU969" s="142" t="s">
        <v>88</v>
      </c>
      <c r="AV969" s="12" t="s">
        <v>86</v>
      </c>
      <c r="AW969" s="12" t="s">
        <v>32</v>
      </c>
      <c r="AX969" s="12" t="s">
        <v>78</v>
      </c>
      <c r="AY969" s="142" t="s">
        <v>135</v>
      </c>
    </row>
    <row r="970" spans="2:65" s="13" customFormat="1">
      <c r="B970" s="147"/>
      <c r="D970" s="141" t="s">
        <v>143</v>
      </c>
      <c r="E970" s="148" t="s">
        <v>1</v>
      </c>
      <c r="F970" s="149" t="s">
        <v>141</v>
      </c>
      <c r="H970" s="150">
        <v>4</v>
      </c>
      <c r="I970" s="151"/>
      <c r="L970" s="147"/>
      <c r="M970" s="152"/>
      <c r="T970" s="153"/>
      <c r="AT970" s="148" t="s">
        <v>143</v>
      </c>
      <c r="AU970" s="148" t="s">
        <v>88</v>
      </c>
      <c r="AV970" s="13" t="s">
        <v>88</v>
      </c>
      <c r="AW970" s="13" t="s">
        <v>32</v>
      </c>
      <c r="AX970" s="13" t="s">
        <v>78</v>
      </c>
      <c r="AY970" s="148" t="s">
        <v>135</v>
      </c>
    </row>
    <row r="971" spans="2:65" s="14" customFormat="1">
      <c r="B971" s="154"/>
      <c r="D971" s="141" t="s">
        <v>143</v>
      </c>
      <c r="E971" s="155" t="s">
        <v>1</v>
      </c>
      <c r="F971" s="156" t="s">
        <v>147</v>
      </c>
      <c r="H971" s="157">
        <v>9</v>
      </c>
      <c r="I971" s="158"/>
      <c r="L971" s="154"/>
      <c r="M971" s="159"/>
      <c r="T971" s="160"/>
      <c r="AT971" s="155" t="s">
        <v>143</v>
      </c>
      <c r="AU971" s="155" t="s">
        <v>88</v>
      </c>
      <c r="AV971" s="14" t="s">
        <v>141</v>
      </c>
      <c r="AW971" s="14" t="s">
        <v>32</v>
      </c>
      <c r="AX971" s="14" t="s">
        <v>86</v>
      </c>
      <c r="AY971" s="155" t="s">
        <v>135</v>
      </c>
    </row>
    <row r="972" spans="2:65" s="1" customFormat="1" ht="24.15" customHeight="1">
      <c r="B972" s="27"/>
      <c r="C972" s="126" t="s">
        <v>983</v>
      </c>
      <c r="D972" s="126" t="s">
        <v>137</v>
      </c>
      <c r="E972" s="127" t="s">
        <v>984</v>
      </c>
      <c r="F972" s="128" t="s">
        <v>985</v>
      </c>
      <c r="G972" s="129" t="s">
        <v>187</v>
      </c>
      <c r="H972" s="130">
        <v>2</v>
      </c>
      <c r="I972" s="131">
        <v>10</v>
      </c>
      <c r="J972" s="132">
        <f>ROUND(I972*H972,2)</f>
        <v>20</v>
      </c>
      <c r="K972" s="133"/>
      <c r="L972" s="27"/>
      <c r="M972" s="134" t="s">
        <v>1</v>
      </c>
      <c r="N972" s="135" t="s">
        <v>43</v>
      </c>
      <c r="P972" s="136">
        <f>O972*H972</f>
        <v>0</v>
      </c>
      <c r="Q972" s="136">
        <v>0</v>
      </c>
      <c r="R972" s="136">
        <f>Q972*H972</f>
        <v>0</v>
      </c>
      <c r="S972" s="136">
        <v>0.17399999999999999</v>
      </c>
      <c r="T972" s="137">
        <f>S972*H972</f>
        <v>0.34799999999999998</v>
      </c>
      <c r="AR972" s="138" t="s">
        <v>244</v>
      </c>
      <c r="AT972" s="138" t="s">
        <v>137</v>
      </c>
      <c r="AU972" s="138" t="s">
        <v>88</v>
      </c>
      <c r="AY972" s="17" t="s">
        <v>135</v>
      </c>
      <c r="BE972" s="139">
        <f>IF(N972="základní",J972,0)</f>
        <v>20</v>
      </c>
      <c r="BF972" s="139">
        <f>IF(N972="snížená",J972,0)</f>
        <v>0</v>
      </c>
      <c r="BG972" s="139">
        <f>IF(N972="zákl. přenesená",J972,0)</f>
        <v>0</v>
      </c>
      <c r="BH972" s="139">
        <f>IF(N972="sníž. přenesená",J972,0)</f>
        <v>0</v>
      </c>
      <c r="BI972" s="139">
        <f>IF(N972="nulová",J972,0)</f>
        <v>0</v>
      </c>
      <c r="BJ972" s="17" t="s">
        <v>86</v>
      </c>
      <c r="BK972" s="139">
        <f>ROUND(I972*H972,2)</f>
        <v>20</v>
      </c>
      <c r="BL972" s="17" t="s">
        <v>244</v>
      </c>
      <c r="BM972" s="138" t="s">
        <v>986</v>
      </c>
    </row>
    <row r="973" spans="2:65" s="12" customFormat="1">
      <c r="B973" s="140"/>
      <c r="D973" s="141" t="s">
        <v>143</v>
      </c>
      <c r="E973" s="142" t="s">
        <v>1</v>
      </c>
      <c r="F973" s="143" t="s">
        <v>308</v>
      </c>
      <c r="H973" s="142" t="s">
        <v>1</v>
      </c>
      <c r="I973" s="144"/>
      <c r="L973" s="140"/>
      <c r="M973" s="145"/>
      <c r="T973" s="146"/>
      <c r="AT973" s="142" t="s">
        <v>143</v>
      </c>
      <c r="AU973" s="142" t="s">
        <v>88</v>
      </c>
      <c r="AV973" s="12" t="s">
        <v>86</v>
      </c>
      <c r="AW973" s="12" t="s">
        <v>32</v>
      </c>
      <c r="AX973" s="12" t="s">
        <v>78</v>
      </c>
      <c r="AY973" s="142" t="s">
        <v>135</v>
      </c>
    </row>
    <row r="974" spans="2:65" s="12" customFormat="1">
      <c r="B974" s="140"/>
      <c r="D974" s="141" t="s">
        <v>143</v>
      </c>
      <c r="E974" s="142" t="s">
        <v>1</v>
      </c>
      <c r="F974" s="143" t="s">
        <v>987</v>
      </c>
      <c r="H974" s="142" t="s">
        <v>1</v>
      </c>
      <c r="I974" s="144"/>
      <c r="L974" s="140"/>
      <c r="M974" s="145"/>
      <c r="T974" s="146"/>
      <c r="AT974" s="142" t="s">
        <v>143</v>
      </c>
      <c r="AU974" s="142" t="s">
        <v>88</v>
      </c>
      <c r="AV974" s="12" t="s">
        <v>86</v>
      </c>
      <c r="AW974" s="12" t="s">
        <v>32</v>
      </c>
      <c r="AX974" s="12" t="s">
        <v>78</v>
      </c>
      <c r="AY974" s="142" t="s">
        <v>135</v>
      </c>
    </row>
    <row r="975" spans="2:65" s="13" customFormat="1">
      <c r="B975" s="147"/>
      <c r="D975" s="141" t="s">
        <v>143</v>
      </c>
      <c r="E975" s="148" t="s">
        <v>1</v>
      </c>
      <c r="F975" s="149" t="s">
        <v>88</v>
      </c>
      <c r="H975" s="150">
        <v>2</v>
      </c>
      <c r="I975" s="151"/>
      <c r="L975" s="147"/>
      <c r="M975" s="152"/>
      <c r="T975" s="153"/>
      <c r="AT975" s="148" t="s">
        <v>143</v>
      </c>
      <c r="AU975" s="148" t="s">
        <v>88</v>
      </c>
      <c r="AV975" s="13" t="s">
        <v>88</v>
      </c>
      <c r="AW975" s="13" t="s">
        <v>32</v>
      </c>
      <c r="AX975" s="13" t="s">
        <v>78</v>
      </c>
      <c r="AY975" s="148" t="s">
        <v>135</v>
      </c>
    </row>
    <row r="976" spans="2:65" s="14" customFormat="1">
      <c r="B976" s="154"/>
      <c r="D976" s="141" t="s">
        <v>143</v>
      </c>
      <c r="E976" s="155" t="s">
        <v>1</v>
      </c>
      <c r="F976" s="156" t="s">
        <v>147</v>
      </c>
      <c r="H976" s="157">
        <v>2</v>
      </c>
      <c r="I976" s="158"/>
      <c r="L976" s="154"/>
      <c r="M976" s="159"/>
      <c r="T976" s="160"/>
      <c r="AT976" s="155" t="s">
        <v>143</v>
      </c>
      <c r="AU976" s="155" t="s">
        <v>88</v>
      </c>
      <c r="AV976" s="14" t="s">
        <v>141</v>
      </c>
      <c r="AW976" s="14" t="s">
        <v>32</v>
      </c>
      <c r="AX976" s="14" t="s">
        <v>86</v>
      </c>
      <c r="AY976" s="155" t="s">
        <v>135</v>
      </c>
    </row>
    <row r="977" spans="2:65" s="11" customFormat="1" ht="22.95" customHeight="1">
      <c r="B977" s="114"/>
      <c r="D977" s="115" t="s">
        <v>77</v>
      </c>
      <c r="E977" s="124" t="s">
        <v>988</v>
      </c>
      <c r="F977" s="124" t="s">
        <v>989</v>
      </c>
      <c r="I977" s="117"/>
      <c r="J977" s="125">
        <f>BK977</f>
        <v>103.51</v>
      </c>
      <c r="L977" s="114"/>
      <c r="M977" s="119"/>
      <c r="P977" s="120">
        <f>SUM(P978:P991)</f>
        <v>0</v>
      </c>
      <c r="R977" s="120">
        <f>SUM(R978:R991)</f>
        <v>0</v>
      </c>
      <c r="T977" s="121">
        <f>SUM(T978:T991)</f>
        <v>0.20702000000000001</v>
      </c>
      <c r="AR977" s="115" t="s">
        <v>88</v>
      </c>
      <c r="AT977" s="122" t="s">
        <v>77</v>
      </c>
      <c r="AU977" s="122" t="s">
        <v>86</v>
      </c>
      <c r="AY977" s="115" t="s">
        <v>135</v>
      </c>
      <c r="BK977" s="123">
        <f>SUM(BK978:BK991)</f>
        <v>103.51</v>
      </c>
    </row>
    <row r="978" spans="2:65" s="1" customFormat="1" ht="16.5" customHeight="1">
      <c r="B978" s="27"/>
      <c r="C978" s="126" t="s">
        <v>990</v>
      </c>
      <c r="D978" s="126" t="s">
        <v>137</v>
      </c>
      <c r="E978" s="127" t="s">
        <v>991</v>
      </c>
      <c r="F978" s="128" t="s">
        <v>992</v>
      </c>
      <c r="G978" s="129" t="s">
        <v>140</v>
      </c>
      <c r="H978" s="130">
        <v>10.351000000000001</v>
      </c>
      <c r="I978" s="131">
        <v>10</v>
      </c>
      <c r="J978" s="132">
        <f>ROUND(I978*H978,2)</f>
        <v>103.51</v>
      </c>
      <c r="K978" s="133"/>
      <c r="L978" s="27"/>
      <c r="M978" s="134" t="s">
        <v>1</v>
      </c>
      <c r="N978" s="135" t="s">
        <v>43</v>
      </c>
      <c r="P978" s="136">
        <f>O978*H978</f>
        <v>0</v>
      </c>
      <c r="Q978" s="136">
        <v>0</v>
      </c>
      <c r="R978" s="136">
        <f>Q978*H978</f>
        <v>0</v>
      </c>
      <c r="S978" s="136">
        <v>0.02</v>
      </c>
      <c r="T978" s="137">
        <f>S978*H978</f>
        <v>0.20702000000000001</v>
      </c>
      <c r="AR978" s="138" t="s">
        <v>244</v>
      </c>
      <c r="AT978" s="138" t="s">
        <v>137</v>
      </c>
      <c r="AU978" s="138" t="s">
        <v>88</v>
      </c>
      <c r="AY978" s="17" t="s">
        <v>135</v>
      </c>
      <c r="BE978" s="139">
        <f>IF(N978="základní",J978,0)</f>
        <v>103.51</v>
      </c>
      <c r="BF978" s="139">
        <f>IF(N978="snížená",J978,0)</f>
        <v>0</v>
      </c>
      <c r="BG978" s="139">
        <f>IF(N978="zákl. přenesená",J978,0)</f>
        <v>0</v>
      </c>
      <c r="BH978" s="139">
        <f>IF(N978="sníž. přenesená",J978,0)</f>
        <v>0</v>
      </c>
      <c r="BI978" s="139">
        <f>IF(N978="nulová",J978,0)</f>
        <v>0</v>
      </c>
      <c r="BJ978" s="17" t="s">
        <v>86</v>
      </c>
      <c r="BK978" s="139">
        <f>ROUND(I978*H978,2)</f>
        <v>103.51</v>
      </c>
      <c r="BL978" s="17" t="s">
        <v>244</v>
      </c>
      <c r="BM978" s="138" t="s">
        <v>993</v>
      </c>
    </row>
    <row r="979" spans="2:65" s="12" customFormat="1">
      <c r="B979" s="140"/>
      <c r="D979" s="141" t="s">
        <v>143</v>
      </c>
      <c r="E979" s="142" t="s">
        <v>1</v>
      </c>
      <c r="F979" s="143" t="s">
        <v>159</v>
      </c>
      <c r="H979" s="142" t="s">
        <v>1</v>
      </c>
      <c r="I979" s="144"/>
      <c r="L979" s="140"/>
      <c r="M979" s="145"/>
      <c r="T979" s="146"/>
      <c r="AT979" s="142" t="s">
        <v>143</v>
      </c>
      <c r="AU979" s="142" t="s">
        <v>88</v>
      </c>
      <c r="AV979" s="12" t="s">
        <v>86</v>
      </c>
      <c r="AW979" s="12" t="s">
        <v>32</v>
      </c>
      <c r="AX979" s="12" t="s">
        <v>78</v>
      </c>
      <c r="AY979" s="142" t="s">
        <v>135</v>
      </c>
    </row>
    <row r="980" spans="2:65" s="12" customFormat="1">
      <c r="B980" s="140"/>
      <c r="D980" s="141" t="s">
        <v>143</v>
      </c>
      <c r="E980" s="142" t="s">
        <v>1</v>
      </c>
      <c r="F980" s="143" t="s">
        <v>285</v>
      </c>
      <c r="H980" s="142" t="s">
        <v>1</v>
      </c>
      <c r="I980" s="144"/>
      <c r="L980" s="140"/>
      <c r="M980" s="145"/>
      <c r="T980" s="146"/>
      <c r="AT980" s="142" t="s">
        <v>143</v>
      </c>
      <c r="AU980" s="142" t="s">
        <v>88</v>
      </c>
      <c r="AV980" s="12" t="s">
        <v>86</v>
      </c>
      <c r="AW980" s="12" t="s">
        <v>32</v>
      </c>
      <c r="AX980" s="12" t="s">
        <v>78</v>
      </c>
      <c r="AY980" s="142" t="s">
        <v>135</v>
      </c>
    </row>
    <row r="981" spans="2:65" s="12" customFormat="1">
      <c r="B981" s="140"/>
      <c r="D981" s="141" t="s">
        <v>143</v>
      </c>
      <c r="E981" s="142" t="s">
        <v>1</v>
      </c>
      <c r="F981" s="143" t="s">
        <v>994</v>
      </c>
      <c r="H981" s="142" t="s">
        <v>1</v>
      </c>
      <c r="I981" s="144"/>
      <c r="L981" s="140"/>
      <c r="M981" s="145"/>
      <c r="T981" s="146"/>
      <c r="AT981" s="142" t="s">
        <v>143</v>
      </c>
      <c r="AU981" s="142" t="s">
        <v>88</v>
      </c>
      <c r="AV981" s="12" t="s">
        <v>86</v>
      </c>
      <c r="AW981" s="12" t="s">
        <v>32</v>
      </c>
      <c r="AX981" s="12" t="s">
        <v>78</v>
      </c>
      <c r="AY981" s="142" t="s">
        <v>135</v>
      </c>
    </row>
    <row r="982" spans="2:65" s="13" customFormat="1">
      <c r="B982" s="147"/>
      <c r="D982" s="141" t="s">
        <v>143</v>
      </c>
      <c r="E982" s="148" t="s">
        <v>1</v>
      </c>
      <c r="F982" s="149" t="s">
        <v>995</v>
      </c>
      <c r="H982" s="150">
        <v>1.55</v>
      </c>
      <c r="I982" s="151"/>
      <c r="L982" s="147"/>
      <c r="M982" s="152"/>
      <c r="T982" s="153"/>
      <c r="AT982" s="148" t="s">
        <v>143</v>
      </c>
      <c r="AU982" s="148" t="s">
        <v>88</v>
      </c>
      <c r="AV982" s="13" t="s">
        <v>88</v>
      </c>
      <c r="AW982" s="13" t="s">
        <v>32</v>
      </c>
      <c r="AX982" s="13" t="s">
        <v>78</v>
      </c>
      <c r="AY982" s="148" t="s">
        <v>135</v>
      </c>
    </row>
    <row r="983" spans="2:65" s="12" customFormat="1">
      <c r="B983" s="140"/>
      <c r="D983" s="141" t="s">
        <v>143</v>
      </c>
      <c r="E983" s="142" t="s">
        <v>1</v>
      </c>
      <c r="F983" s="143" t="s">
        <v>996</v>
      </c>
      <c r="H983" s="142" t="s">
        <v>1</v>
      </c>
      <c r="I983" s="144"/>
      <c r="L983" s="140"/>
      <c r="M983" s="145"/>
      <c r="T983" s="146"/>
      <c r="AT983" s="142" t="s">
        <v>143</v>
      </c>
      <c r="AU983" s="142" t="s">
        <v>88</v>
      </c>
      <c r="AV983" s="12" t="s">
        <v>86</v>
      </c>
      <c r="AW983" s="12" t="s">
        <v>32</v>
      </c>
      <c r="AX983" s="12" t="s">
        <v>78</v>
      </c>
      <c r="AY983" s="142" t="s">
        <v>135</v>
      </c>
    </row>
    <row r="984" spans="2:65" s="13" customFormat="1">
      <c r="B984" s="147"/>
      <c r="D984" s="141" t="s">
        <v>143</v>
      </c>
      <c r="E984" s="148" t="s">
        <v>1</v>
      </c>
      <c r="F984" s="149" t="s">
        <v>997</v>
      </c>
      <c r="H984" s="150">
        <v>4.4000000000000004</v>
      </c>
      <c r="I984" s="151"/>
      <c r="L984" s="147"/>
      <c r="M984" s="152"/>
      <c r="T984" s="153"/>
      <c r="AT984" s="148" t="s">
        <v>143</v>
      </c>
      <c r="AU984" s="148" t="s">
        <v>88</v>
      </c>
      <c r="AV984" s="13" t="s">
        <v>88</v>
      </c>
      <c r="AW984" s="13" t="s">
        <v>32</v>
      </c>
      <c r="AX984" s="13" t="s">
        <v>78</v>
      </c>
      <c r="AY984" s="148" t="s">
        <v>135</v>
      </c>
    </row>
    <row r="985" spans="2:65" s="12" customFormat="1">
      <c r="B985" s="140"/>
      <c r="D985" s="141" t="s">
        <v>143</v>
      </c>
      <c r="E985" s="142" t="s">
        <v>1</v>
      </c>
      <c r="F985" s="143" t="s">
        <v>162</v>
      </c>
      <c r="H985" s="142" t="s">
        <v>1</v>
      </c>
      <c r="I985" s="144"/>
      <c r="L985" s="140"/>
      <c r="M985" s="145"/>
      <c r="T985" s="146"/>
      <c r="AT985" s="142" t="s">
        <v>143</v>
      </c>
      <c r="AU985" s="142" t="s">
        <v>88</v>
      </c>
      <c r="AV985" s="12" t="s">
        <v>86</v>
      </c>
      <c r="AW985" s="12" t="s">
        <v>32</v>
      </c>
      <c r="AX985" s="12" t="s">
        <v>78</v>
      </c>
      <c r="AY985" s="142" t="s">
        <v>135</v>
      </c>
    </row>
    <row r="986" spans="2:65" s="12" customFormat="1">
      <c r="B986" s="140"/>
      <c r="D986" s="141" t="s">
        <v>143</v>
      </c>
      <c r="E986" s="142" t="s">
        <v>1</v>
      </c>
      <c r="F986" s="143" t="s">
        <v>340</v>
      </c>
      <c r="H986" s="142" t="s">
        <v>1</v>
      </c>
      <c r="I986" s="144"/>
      <c r="L986" s="140"/>
      <c r="M986" s="145"/>
      <c r="T986" s="146"/>
      <c r="AT986" s="142" t="s">
        <v>143</v>
      </c>
      <c r="AU986" s="142" t="s">
        <v>88</v>
      </c>
      <c r="AV986" s="12" t="s">
        <v>86</v>
      </c>
      <c r="AW986" s="12" t="s">
        <v>32</v>
      </c>
      <c r="AX986" s="12" t="s">
        <v>78</v>
      </c>
      <c r="AY986" s="142" t="s">
        <v>135</v>
      </c>
    </row>
    <row r="987" spans="2:65" s="13" customFormat="1">
      <c r="B987" s="147"/>
      <c r="D987" s="141" t="s">
        <v>143</v>
      </c>
      <c r="E987" s="148" t="s">
        <v>1</v>
      </c>
      <c r="F987" s="149" t="s">
        <v>998</v>
      </c>
      <c r="H987" s="150">
        <v>0.49099999999999999</v>
      </c>
      <c r="I987" s="151"/>
      <c r="L987" s="147"/>
      <c r="M987" s="152"/>
      <c r="T987" s="153"/>
      <c r="AT987" s="148" t="s">
        <v>143</v>
      </c>
      <c r="AU987" s="148" t="s">
        <v>88</v>
      </c>
      <c r="AV987" s="13" t="s">
        <v>88</v>
      </c>
      <c r="AW987" s="13" t="s">
        <v>32</v>
      </c>
      <c r="AX987" s="13" t="s">
        <v>78</v>
      </c>
      <c r="AY987" s="148" t="s">
        <v>135</v>
      </c>
    </row>
    <row r="988" spans="2:65" s="12" customFormat="1">
      <c r="B988" s="140"/>
      <c r="D988" s="141" t="s">
        <v>143</v>
      </c>
      <c r="E988" s="142" t="s">
        <v>1</v>
      </c>
      <c r="F988" s="143" t="s">
        <v>285</v>
      </c>
      <c r="H988" s="142" t="s">
        <v>1</v>
      </c>
      <c r="I988" s="144"/>
      <c r="L988" s="140"/>
      <c r="M988" s="145"/>
      <c r="T988" s="146"/>
      <c r="AT988" s="142" t="s">
        <v>143</v>
      </c>
      <c r="AU988" s="142" t="s">
        <v>88</v>
      </c>
      <c r="AV988" s="12" t="s">
        <v>86</v>
      </c>
      <c r="AW988" s="12" t="s">
        <v>32</v>
      </c>
      <c r="AX988" s="12" t="s">
        <v>78</v>
      </c>
      <c r="AY988" s="142" t="s">
        <v>135</v>
      </c>
    </row>
    <row r="989" spans="2:65" s="13" customFormat="1">
      <c r="B989" s="147"/>
      <c r="D989" s="141" t="s">
        <v>143</v>
      </c>
      <c r="E989" s="148" t="s">
        <v>1</v>
      </c>
      <c r="F989" s="149" t="s">
        <v>529</v>
      </c>
      <c r="H989" s="150">
        <v>3.1</v>
      </c>
      <c r="I989" s="151"/>
      <c r="L989" s="147"/>
      <c r="M989" s="152"/>
      <c r="T989" s="153"/>
      <c r="AT989" s="148" t="s">
        <v>143</v>
      </c>
      <c r="AU989" s="148" t="s">
        <v>88</v>
      </c>
      <c r="AV989" s="13" t="s">
        <v>88</v>
      </c>
      <c r="AW989" s="13" t="s">
        <v>32</v>
      </c>
      <c r="AX989" s="13" t="s">
        <v>78</v>
      </c>
      <c r="AY989" s="148" t="s">
        <v>135</v>
      </c>
    </row>
    <row r="990" spans="2:65" s="13" customFormat="1">
      <c r="B990" s="147"/>
      <c r="D990" s="141" t="s">
        <v>143</v>
      </c>
      <c r="E990" s="148" t="s">
        <v>1</v>
      </c>
      <c r="F990" s="149" t="s">
        <v>557</v>
      </c>
      <c r="H990" s="150">
        <v>0.81</v>
      </c>
      <c r="I990" s="151"/>
      <c r="L990" s="147"/>
      <c r="M990" s="152"/>
      <c r="T990" s="153"/>
      <c r="AT990" s="148" t="s">
        <v>143</v>
      </c>
      <c r="AU990" s="148" t="s">
        <v>88</v>
      </c>
      <c r="AV990" s="13" t="s">
        <v>88</v>
      </c>
      <c r="AW990" s="13" t="s">
        <v>32</v>
      </c>
      <c r="AX990" s="13" t="s">
        <v>78</v>
      </c>
      <c r="AY990" s="148" t="s">
        <v>135</v>
      </c>
    </row>
    <row r="991" spans="2:65" s="14" customFormat="1">
      <c r="B991" s="154"/>
      <c r="D991" s="141" t="s">
        <v>143</v>
      </c>
      <c r="E991" s="155" t="s">
        <v>1</v>
      </c>
      <c r="F991" s="156" t="s">
        <v>147</v>
      </c>
      <c r="H991" s="157">
        <v>10.351000000000001</v>
      </c>
      <c r="I991" s="158"/>
      <c r="L991" s="154"/>
      <c r="M991" s="159"/>
      <c r="T991" s="160"/>
      <c r="AT991" s="155" t="s">
        <v>143</v>
      </c>
      <c r="AU991" s="155" t="s">
        <v>88</v>
      </c>
      <c r="AV991" s="14" t="s">
        <v>141</v>
      </c>
      <c r="AW991" s="14" t="s">
        <v>32</v>
      </c>
      <c r="AX991" s="14" t="s">
        <v>86</v>
      </c>
      <c r="AY991" s="155" t="s">
        <v>135</v>
      </c>
    </row>
    <row r="992" spans="2:65" s="11" customFormat="1" ht="22.95" customHeight="1">
      <c r="B992" s="114"/>
      <c r="D992" s="115" t="s">
        <v>77</v>
      </c>
      <c r="E992" s="124" t="s">
        <v>999</v>
      </c>
      <c r="F992" s="124" t="s">
        <v>1000</v>
      </c>
      <c r="I992" s="117"/>
      <c r="J992" s="125">
        <f>BK992</f>
        <v>5307.7</v>
      </c>
      <c r="L992" s="114"/>
      <c r="M992" s="119"/>
      <c r="P992" s="120">
        <f>SUM(P993:P1016)</f>
        <v>0</v>
      </c>
      <c r="R992" s="120">
        <f>SUM(R993:R1016)</f>
        <v>0</v>
      </c>
      <c r="T992" s="121">
        <f>SUM(T993:T1016)</f>
        <v>0.40122599999999997</v>
      </c>
      <c r="AR992" s="115" t="s">
        <v>88</v>
      </c>
      <c r="AT992" s="122" t="s">
        <v>77</v>
      </c>
      <c r="AU992" s="122" t="s">
        <v>86</v>
      </c>
      <c r="AY992" s="115" t="s">
        <v>135</v>
      </c>
      <c r="BK992" s="123">
        <f>SUM(BK993:BK1016)</f>
        <v>5307.7</v>
      </c>
    </row>
    <row r="993" spans="2:65" s="1" customFormat="1" ht="24.15" customHeight="1">
      <c r="B993" s="27"/>
      <c r="C993" s="126" t="s">
        <v>1001</v>
      </c>
      <c r="D993" s="126" t="s">
        <v>137</v>
      </c>
      <c r="E993" s="127" t="s">
        <v>1002</v>
      </c>
      <c r="F993" s="128" t="s">
        <v>1003</v>
      </c>
      <c r="G993" s="129" t="s">
        <v>140</v>
      </c>
      <c r="H993" s="130">
        <v>124.1</v>
      </c>
      <c r="I993" s="131">
        <v>35</v>
      </c>
      <c r="J993" s="132">
        <f>ROUND(I993*H993,2)</f>
        <v>4343.5</v>
      </c>
      <c r="K993" s="133"/>
      <c r="L993" s="27"/>
      <c r="M993" s="134" t="s">
        <v>1</v>
      </c>
      <c r="N993" s="135" t="s">
        <v>43</v>
      </c>
      <c r="P993" s="136">
        <f>O993*H993</f>
        <v>0</v>
      </c>
      <c r="Q993" s="136">
        <v>0</v>
      </c>
      <c r="R993" s="136">
        <f>Q993*H993</f>
        <v>0</v>
      </c>
      <c r="S993" s="136">
        <v>3.0000000000000001E-3</v>
      </c>
      <c r="T993" s="137">
        <f>S993*H993</f>
        <v>0.37229999999999996</v>
      </c>
      <c r="AR993" s="138" t="s">
        <v>244</v>
      </c>
      <c r="AT993" s="138" t="s">
        <v>137</v>
      </c>
      <c r="AU993" s="138" t="s">
        <v>88</v>
      </c>
      <c r="AY993" s="17" t="s">
        <v>135</v>
      </c>
      <c r="BE993" s="139">
        <f>IF(N993="základní",J993,0)</f>
        <v>4343.5</v>
      </c>
      <c r="BF993" s="139">
        <f>IF(N993="snížená",J993,0)</f>
        <v>0</v>
      </c>
      <c r="BG993" s="139">
        <f>IF(N993="zákl. přenesená",J993,0)</f>
        <v>0</v>
      </c>
      <c r="BH993" s="139">
        <f>IF(N993="sníž. přenesená",J993,0)</f>
        <v>0</v>
      </c>
      <c r="BI993" s="139">
        <f>IF(N993="nulová",J993,0)</f>
        <v>0</v>
      </c>
      <c r="BJ993" s="17" t="s">
        <v>86</v>
      </c>
      <c r="BK993" s="139">
        <f>ROUND(I993*H993,2)</f>
        <v>4343.5</v>
      </c>
      <c r="BL993" s="17" t="s">
        <v>244</v>
      </c>
      <c r="BM993" s="138" t="s">
        <v>1004</v>
      </c>
    </row>
    <row r="994" spans="2:65" s="12" customFormat="1">
      <c r="B994" s="140"/>
      <c r="D994" s="141" t="s">
        <v>143</v>
      </c>
      <c r="E994" s="142" t="s">
        <v>1</v>
      </c>
      <c r="F994" s="143" t="s">
        <v>159</v>
      </c>
      <c r="H994" s="142" t="s">
        <v>1</v>
      </c>
      <c r="I994" s="144"/>
      <c r="L994" s="140"/>
      <c r="M994" s="145"/>
      <c r="T994" s="146"/>
      <c r="AT994" s="142" t="s">
        <v>143</v>
      </c>
      <c r="AU994" s="142" t="s">
        <v>88</v>
      </c>
      <c r="AV994" s="12" t="s">
        <v>86</v>
      </c>
      <c r="AW994" s="12" t="s">
        <v>32</v>
      </c>
      <c r="AX994" s="12" t="s">
        <v>78</v>
      </c>
      <c r="AY994" s="142" t="s">
        <v>135</v>
      </c>
    </row>
    <row r="995" spans="2:65" s="12" customFormat="1">
      <c r="B995" s="140"/>
      <c r="D995" s="141" t="s">
        <v>143</v>
      </c>
      <c r="E995" s="142" t="s">
        <v>1</v>
      </c>
      <c r="F995" s="143" t="s">
        <v>340</v>
      </c>
      <c r="H995" s="142" t="s">
        <v>1</v>
      </c>
      <c r="I995" s="144"/>
      <c r="L995" s="140"/>
      <c r="M995" s="145"/>
      <c r="T995" s="146"/>
      <c r="AT995" s="142" t="s">
        <v>143</v>
      </c>
      <c r="AU995" s="142" t="s">
        <v>88</v>
      </c>
      <c r="AV995" s="12" t="s">
        <v>86</v>
      </c>
      <c r="AW995" s="12" t="s">
        <v>32</v>
      </c>
      <c r="AX995" s="12" t="s">
        <v>78</v>
      </c>
      <c r="AY995" s="142" t="s">
        <v>135</v>
      </c>
    </row>
    <row r="996" spans="2:65" s="12" customFormat="1">
      <c r="B996" s="140"/>
      <c r="D996" s="141" t="s">
        <v>143</v>
      </c>
      <c r="E996" s="142" t="s">
        <v>1</v>
      </c>
      <c r="F996" s="143" t="s">
        <v>1005</v>
      </c>
      <c r="H996" s="142" t="s">
        <v>1</v>
      </c>
      <c r="I996" s="144"/>
      <c r="L996" s="140"/>
      <c r="M996" s="145"/>
      <c r="T996" s="146"/>
      <c r="AT996" s="142" t="s">
        <v>143</v>
      </c>
      <c r="AU996" s="142" t="s">
        <v>88</v>
      </c>
      <c r="AV996" s="12" t="s">
        <v>86</v>
      </c>
      <c r="AW996" s="12" t="s">
        <v>32</v>
      </c>
      <c r="AX996" s="12" t="s">
        <v>78</v>
      </c>
      <c r="AY996" s="142" t="s">
        <v>135</v>
      </c>
    </row>
    <row r="997" spans="2:65" s="12" customFormat="1">
      <c r="B997" s="140"/>
      <c r="D997" s="141" t="s">
        <v>143</v>
      </c>
      <c r="E997" s="142" t="s">
        <v>1</v>
      </c>
      <c r="F997" s="143" t="s">
        <v>1006</v>
      </c>
      <c r="H997" s="142" t="s">
        <v>1</v>
      </c>
      <c r="I997" s="144"/>
      <c r="L997" s="140"/>
      <c r="M997" s="145"/>
      <c r="T997" s="146"/>
      <c r="AT997" s="142" t="s">
        <v>143</v>
      </c>
      <c r="AU997" s="142" t="s">
        <v>88</v>
      </c>
      <c r="AV997" s="12" t="s">
        <v>86</v>
      </c>
      <c r="AW997" s="12" t="s">
        <v>32</v>
      </c>
      <c r="AX997" s="12" t="s">
        <v>78</v>
      </c>
      <c r="AY997" s="142" t="s">
        <v>135</v>
      </c>
    </row>
    <row r="998" spans="2:65" s="13" customFormat="1">
      <c r="B998" s="147"/>
      <c r="D998" s="141" t="s">
        <v>143</v>
      </c>
      <c r="E998" s="148" t="s">
        <v>1</v>
      </c>
      <c r="F998" s="149" t="s">
        <v>1007</v>
      </c>
      <c r="H998" s="150">
        <v>124.1</v>
      </c>
      <c r="I998" s="151"/>
      <c r="L998" s="147"/>
      <c r="M998" s="152"/>
      <c r="T998" s="153"/>
      <c r="AT998" s="148" t="s">
        <v>143</v>
      </c>
      <c r="AU998" s="148" t="s">
        <v>88</v>
      </c>
      <c r="AV998" s="13" t="s">
        <v>88</v>
      </c>
      <c r="AW998" s="13" t="s">
        <v>32</v>
      </c>
      <c r="AX998" s="13" t="s">
        <v>78</v>
      </c>
      <c r="AY998" s="148" t="s">
        <v>135</v>
      </c>
    </row>
    <row r="999" spans="2:65" s="14" customFormat="1">
      <c r="B999" s="154"/>
      <c r="D999" s="141" t="s">
        <v>143</v>
      </c>
      <c r="E999" s="155" t="s">
        <v>1</v>
      </c>
      <c r="F999" s="156" t="s">
        <v>147</v>
      </c>
      <c r="H999" s="157">
        <v>124.1</v>
      </c>
      <c r="I999" s="158"/>
      <c r="L999" s="154"/>
      <c r="M999" s="159"/>
      <c r="T999" s="160"/>
      <c r="AT999" s="155" t="s">
        <v>143</v>
      </c>
      <c r="AU999" s="155" t="s">
        <v>88</v>
      </c>
      <c r="AV999" s="14" t="s">
        <v>141</v>
      </c>
      <c r="AW999" s="14" t="s">
        <v>32</v>
      </c>
      <c r="AX999" s="14" t="s">
        <v>86</v>
      </c>
      <c r="AY999" s="155" t="s">
        <v>135</v>
      </c>
    </row>
    <row r="1000" spans="2:65" s="1" customFormat="1" ht="21.75" customHeight="1">
      <c r="B1000" s="27"/>
      <c r="C1000" s="126" t="s">
        <v>1008</v>
      </c>
      <c r="D1000" s="126" t="s">
        <v>137</v>
      </c>
      <c r="E1000" s="127" t="s">
        <v>1009</v>
      </c>
      <c r="F1000" s="128" t="s">
        <v>1010</v>
      </c>
      <c r="G1000" s="129" t="s">
        <v>199</v>
      </c>
      <c r="H1000" s="130">
        <v>96.42</v>
      </c>
      <c r="I1000" s="131">
        <v>10</v>
      </c>
      <c r="J1000" s="132">
        <f>ROUND(I1000*H1000,2)</f>
        <v>964.2</v>
      </c>
      <c r="K1000" s="133"/>
      <c r="L1000" s="27"/>
      <c r="M1000" s="134" t="s">
        <v>1</v>
      </c>
      <c r="N1000" s="135" t="s">
        <v>43</v>
      </c>
      <c r="P1000" s="136">
        <f>O1000*H1000</f>
        <v>0</v>
      </c>
      <c r="Q1000" s="136">
        <v>0</v>
      </c>
      <c r="R1000" s="136">
        <f>Q1000*H1000</f>
        <v>0</v>
      </c>
      <c r="S1000" s="136">
        <v>2.9999999999999997E-4</v>
      </c>
      <c r="T1000" s="137">
        <f>S1000*H1000</f>
        <v>2.8925999999999997E-2</v>
      </c>
      <c r="AR1000" s="138" t="s">
        <v>244</v>
      </c>
      <c r="AT1000" s="138" t="s">
        <v>137</v>
      </c>
      <c r="AU1000" s="138" t="s">
        <v>88</v>
      </c>
      <c r="AY1000" s="17" t="s">
        <v>135</v>
      </c>
      <c r="BE1000" s="139">
        <f>IF(N1000="základní",J1000,0)</f>
        <v>964.2</v>
      </c>
      <c r="BF1000" s="139">
        <f>IF(N1000="snížená",J1000,0)</f>
        <v>0</v>
      </c>
      <c r="BG1000" s="139">
        <f>IF(N1000="zákl. přenesená",J1000,0)</f>
        <v>0</v>
      </c>
      <c r="BH1000" s="139">
        <f>IF(N1000="sníž. přenesená",J1000,0)</f>
        <v>0</v>
      </c>
      <c r="BI1000" s="139">
        <f>IF(N1000="nulová",J1000,0)</f>
        <v>0</v>
      </c>
      <c r="BJ1000" s="17" t="s">
        <v>86</v>
      </c>
      <c r="BK1000" s="139">
        <f>ROUND(I1000*H1000,2)</f>
        <v>964.2</v>
      </c>
      <c r="BL1000" s="17" t="s">
        <v>244</v>
      </c>
      <c r="BM1000" s="138" t="s">
        <v>1011</v>
      </c>
    </row>
    <row r="1001" spans="2:65" s="12" customFormat="1">
      <c r="B1001" s="140"/>
      <c r="D1001" s="141" t="s">
        <v>143</v>
      </c>
      <c r="E1001" s="142" t="s">
        <v>1</v>
      </c>
      <c r="F1001" s="143" t="s">
        <v>159</v>
      </c>
      <c r="H1001" s="142" t="s">
        <v>1</v>
      </c>
      <c r="I1001" s="144"/>
      <c r="L1001" s="140"/>
      <c r="M1001" s="145"/>
      <c r="T1001" s="146"/>
      <c r="AT1001" s="142" t="s">
        <v>143</v>
      </c>
      <c r="AU1001" s="142" t="s">
        <v>88</v>
      </c>
      <c r="AV1001" s="12" t="s">
        <v>86</v>
      </c>
      <c r="AW1001" s="12" t="s">
        <v>32</v>
      </c>
      <c r="AX1001" s="12" t="s">
        <v>78</v>
      </c>
      <c r="AY1001" s="142" t="s">
        <v>135</v>
      </c>
    </row>
    <row r="1002" spans="2:65" s="12" customFormat="1">
      <c r="B1002" s="140"/>
      <c r="D1002" s="141" t="s">
        <v>143</v>
      </c>
      <c r="E1002" s="142" t="s">
        <v>1</v>
      </c>
      <c r="F1002" s="143" t="s">
        <v>340</v>
      </c>
      <c r="H1002" s="142" t="s">
        <v>1</v>
      </c>
      <c r="I1002" s="144"/>
      <c r="L1002" s="140"/>
      <c r="M1002" s="145"/>
      <c r="T1002" s="146"/>
      <c r="AT1002" s="142" t="s">
        <v>143</v>
      </c>
      <c r="AU1002" s="142" t="s">
        <v>88</v>
      </c>
      <c r="AV1002" s="12" t="s">
        <v>86</v>
      </c>
      <c r="AW1002" s="12" t="s">
        <v>32</v>
      </c>
      <c r="AX1002" s="12" t="s">
        <v>78</v>
      </c>
      <c r="AY1002" s="142" t="s">
        <v>135</v>
      </c>
    </row>
    <row r="1003" spans="2:65" s="12" customFormat="1">
      <c r="B1003" s="140"/>
      <c r="D1003" s="141" t="s">
        <v>143</v>
      </c>
      <c r="E1003" s="142" t="s">
        <v>1</v>
      </c>
      <c r="F1003" s="143" t="s">
        <v>1005</v>
      </c>
      <c r="H1003" s="142" t="s">
        <v>1</v>
      </c>
      <c r="I1003" s="144"/>
      <c r="L1003" s="140"/>
      <c r="M1003" s="145"/>
      <c r="T1003" s="146"/>
      <c r="AT1003" s="142" t="s">
        <v>143</v>
      </c>
      <c r="AU1003" s="142" t="s">
        <v>88</v>
      </c>
      <c r="AV1003" s="12" t="s">
        <v>86</v>
      </c>
      <c r="AW1003" s="12" t="s">
        <v>32</v>
      </c>
      <c r="AX1003" s="12" t="s">
        <v>78</v>
      </c>
      <c r="AY1003" s="142" t="s">
        <v>135</v>
      </c>
    </row>
    <row r="1004" spans="2:65" s="12" customFormat="1">
      <c r="B1004" s="140"/>
      <c r="D1004" s="141" t="s">
        <v>143</v>
      </c>
      <c r="E1004" s="142" t="s">
        <v>1</v>
      </c>
      <c r="F1004" s="143" t="s">
        <v>1006</v>
      </c>
      <c r="H1004" s="142" t="s">
        <v>1</v>
      </c>
      <c r="I1004" s="144"/>
      <c r="L1004" s="140"/>
      <c r="M1004" s="145"/>
      <c r="T1004" s="146"/>
      <c r="AT1004" s="142" t="s">
        <v>143</v>
      </c>
      <c r="AU1004" s="142" t="s">
        <v>88</v>
      </c>
      <c r="AV1004" s="12" t="s">
        <v>86</v>
      </c>
      <c r="AW1004" s="12" t="s">
        <v>32</v>
      </c>
      <c r="AX1004" s="12" t="s">
        <v>78</v>
      </c>
      <c r="AY1004" s="142" t="s">
        <v>135</v>
      </c>
    </row>
    <row r="1005" spans="2:65" s="13" customFormat="1">
      <c r="B1005" s="147"/>
      <c r="D1005" s="141" t="s">
        <v>143</v>
      </c>
      <c r="E1005" s="148" t="s">
        <v>1</v>
      </c>
      <c r="F1005" s="149" t="s">
        <v>1012</v>
      </c>
      <c r="H1005" s="150">
        <v>15.27</v>
      </c>
      <c r="I1005" s="151"/>
      <c r="L1005" s="147"/>
      <c r="M1005" s="152"/>
      <c r="T1005" s="153"/>
      <c r="AT1005" s="148" t="s">
        <v>143</v>
      </c>
      <c r="AU1005" s="148" t="s">
        <v>88</v>
      </c>
      <c r="AV1005" s="13" t="s">
        <v>88</v>
      </c>
      <c r="AW1005" s="13" t="s">
        <v>32</v>
      </c>
      <c r="AX1005" s="13" t="s">
        <v>78</v>
      </c>
      <c r="AY1005" s="148" t="s">
        <v>135</v>
      </c>
    </row>
    <row r="1006" spans="2:65" s="13" customFormat="1">
      <c r="B1006" s="147"/>
      <c r="D1006" s="141" t="s">
        <v>143</v>
      </c>
      <c r="E1006" s="148" t="s">
        <v>1</v>
      </c>
      <c r="F1006" s="149" t="s">
        <v>1013</v>
      </c>
      <c r="H1006" s="150">
        <v>12.23</v>
      </c>
      <c r="I1006" s="151"/>
      <c r="L1006" s="147"/>
      <c r="M1006" s="152"/>
      <c r="T1006" s="153"/>
      <c r="AT1006" s="148" t="s">
        <v>143</v>
      </c>
      <c r="AU1006" s="148" t="s">
        <v>88</v>
      </c>
      <c r="AV1006" s="13" t="s">
        <v>88</v>
      </c>
      <c r="AW1006" s="13" t="s">
        <v>32</v>
      </c>
      <c r="AX1006" s="13" t="s">
        <v>78</v>
      </c>
      <c r="AY1006" s="148" t="s">
        <v>135</v>
      </c>
    </row>
    <row r="1007" spans="2:65" s="13" customFormat="1">
      <c r="B1007" s="147"/>
      <c r="D1007" s="141" t="s">
        <v>143</v>
      </c>
      <c r="E1007" s="148" t="s">
        <v>1</v>
      </c>
      <c r="F1007" s="149" t="s">
        <v>1014</v>
      </c>
      <c r="H1007" s="150">
        <v>14.67</v>
      </c>
      <c r="I1007" s="151"/>
      <c r="L1007" s="147"/>
      <c r="M1007" s="152"/>
      <c r="T1007" s="153"/>
      <c r="AT1007" s="148" t="s">
        <v>143</v>
      </c>
      <c r="AU1007" s="148" t="s">
        <v>88</v>
      </c>
      <c r="AV1007" s="13" t="s">
        <v>88</v>
      </c>
      <c r="AW1007" s="13" t="s">
        <v>32</v>
      </c>
      <c r="AX1007" s="13" t="s">
        <v>78</v>
      </c>
      <c r="AY1007" s="148" t="s">
        <v>135</v>
      </c>
    </row>
    <row r="1008" spans="2:65" s="13" customFormat="1">
      <c r="B1008" s="147"/>
      <c r="D1008" s="141" t="s">
        <v>143</v>
      </c>
      <c r="E1008" s="148" t="s">
        <v>1</v>
      </c>
      <c r="F1008" s="149" t="s">
        <v>1015</v>
      </c>
      <c r="H1008" s="150">
        <v>22.4</v>
      </c>
      <c r="I1008" s="151"/>
      <c r="L1008" s="147"/>
      <c r="M1008" s="152"/>
      <c r="T1008" s="153"/>
      <c r="AT1008" s="148" t="s">
        <v>143</v>
      </c>
      <c r="AU1008" s="148" t="s">
        <v>88</v>
      </c>
      <c r="AV1008" s="13" t="s">
        <v>88</v>
      </c>
      <c r="AW1008" s="13" t="s">
        <v>32</v>
      </c>
      <c r="AX1008" s="13" t="s">
        <v>78</v>
      </c>
      <c r="AY1008" s="148" t="s">
        <v>135</v>
      </c>
    </row>
    <row r="1009" spans="2:65" s="13" customFormat="1">
      <c r="B1009" s="147"/>
      <c r="D1009" s="141" t="s">
        <v>143</v>
      </c>
      <c r="E1009" s="148" t="s">
        <v>1</v>
      </c>
      <c r="F1009" s="149" t="s">
        <v>1016</v>
      </c>
      <c r="H1009" s="150">
        <v>16.16</v>
      </c>
      <c r="I1009" s="151"/>
      <c r="L1009" s="147"/>
      <c r="M1009" s="152"/>
      <c r="T1009" s="153"/>
      <c r="AT1009" s="148" t="s">
        <v>143</v>
      </c>
      <c r="AU1009" s="148" t="s">
        <v>88</v>
      </c>
      <c r="AV1009" s="13" t="s">
        <v>88</v>
      </c>
      <c r="AW1009" s="13" t="s">
        <v>32</v>
      </c>
      <c r="AX1009" s="13" t="s">
        <v>78</v>
      </c>
      <c r="AY1009" s="148" t="s">
        <v>135</v>
      </c>
    </row>
    <row r="1010" spans="2:65" s="13" customFormat="1">
      <c r="B1010" s="147"/>
      <c r="D1010" s="141" t="s">
        <v>143</v>
      </c>
      <c r="E1010" s="148" t="s">
        <v>1</v>
      </c>
      <c r="F1010" s="149" t="s">
        <v>1017</v>
      </c>
      <c r="H1010" s="150">
        <v>26.89</v>
      </c>
      <c r="I1010" s="151"/>
      <c r="L1010" s="147"/>
      <c r="M1010" s="152"/>
      <c r="T1010" s="153"/>
      <c r="AT1010" s="148" t="s">
        <v>143</v>
      </c>
      <c r="AU1010" s="148" t="s">
        <v>88</v>
      </c>
      <c r="AV1010" s="13" t="s">
        <v>88</v>
      </c>
      <c r="AW1010" s="13" t="s">
        <v>32</v>
      </c>
      <c r="AX1010" s="13" t="s">
        <v>78</v>
      </c>
      <c r="AY1010" s="148" t="s">
        <v>135</v>
      </c>
    </row>
    <row r="1011" spans="2:65" s="12" customFormat="1">
      <c r="B1011" s="140"/>
      <c r="D1011" s="141" t="s">
        <v>143</v>
      </c>
      <c r="E1011" s="142" t="s">
        <v>1</v>
      </c>
      <c r="F1011" s="143" t="s">
        <v>1018</v>
      </c>
      <c r="H1011" s="142" t="s">
        <v>1</v>
      </c>
      <c r="I1011" s="144"/>
      <c r="L1011" s="140"/>
      <c r="M1011" s="145"/>
      <c r="T1011" s="146"/>
      <c r="AT1011" s="142" t="s">
        <v>143</v>
      </c>
      <c r="AU1011" s="142" t="s">
        <v>88</v>
      </c>
      <c r="AV1011" s="12" t="s">
        <v>86</v>
      </c>
      <c r="AW1011" s="12" t="s">
        <v>32</v>
      </c>
      <c r="AX1011" s="12" t="s">
        <v>78</v>
      </c>
      <c r="AY1011" s="142" t="s">
        <v>135</v>
      </c>
    </row>
    <row r="1012" spans="2:65" s="13" customFormat="1">
      <c r="B1012" s="147"/>
      <c r="D1012" s="141" t="s">
        <v>143</v>
      </c>
      <c r="E1012" s="148" t="s">
        <v>1</v>
      </c>
      <c r="F1012" s="149" t="s">
        <v>1019</v>
      </c>
      <c r="H1012" s="150">
        <v>-0.6</v>
      </c>
      <c r="I1012" s="151"/>
      <c r="L1012" s="147"/>
      <c r="M1012" s="152"/>
      <c r="T1012" s="153"/>
      <c r="AT1012" s="148" t="s">
        <v>143</v>
      </c>
      <c r="AU1012" s="148" t="s">
        <v>88</v>
      </c>
      <c r="AV1012" s="13" t="s">
        <v>88</v>
      </c>
      <c r="AW1012" s="13" t="s">
        <v>32</v>
      </c>
      <c r="AX1012" s="13" t="s">
        <v>78</v>
      </c>
      <c r="AY1012" s="148" t="s">
        <v>135</v>
      </c>
    </row>
    <row r="1013" spans="2:65" s="13" customFormat="1">
      <c r="B1013" s="147"/>
      <c r="D1013" s="141" t="s">
        <v>143</v>
      </c>
      <c r="E1013" s="148" t="s">
        <v>1</v>
      </c>
      <c r="F1013" s="149" t="s">
        <v>1020</v>
      </c>
      <c r="H1013" s="150">
        <v>-7.2</v>
      </c>
      <c r="I1013" s="151"/>
      <c r="L1013" s="147"/>
      <c r="M1013" s="152"/>
      <c r="T1013" s="153"/>
      <c r="AT1013" s="148" t="s">
        <v>143</v>
      </c>
      <c r="AU1013" s="148" t="s">
        <v>88</v>
      </c>
      <c r="AV1013" s="13" t="s">
        <v>88</v>
      </c>
      <c r="AW1013" s="13" t="s">
        <v>32</v>
      </c>
      <c r="AX1013" s="13" t="s">
        <v>78</v>
      </c>
      <c r="AY1013" s="148" t="s">
        <v>135</v>
      </c>
    </row>
    <row r="1014" spans="2:65" s="13" customFormat="1">
      <c r="B1014" s="147"/>
      <c r="D1014" s="141" t="s">
        <v>143</v>
      </c>
      <c r="E1014" s="148" t="s">
        <v>1</v>
      </c>
      <c r="F1014" s="149" t="s">
        <v>1021</v>
      </c>
      <c r="H1014" s="150">
        <v>-2.5</v>
      </c>
      <c r="I1014" s="151"/>
      <c r="L1014" s="147"/>
      <c r="M1014" s="152"/>
      <c r="T1014" s="153"/>
      <c r="AT1014" s="148" t="s">
        <v>143</v>
      </c>
      <c r="AU1014" s="148" t="s">
        <v>88</v>
      </c>
      <c r="AV1014" s="13" t="s">
        <v>88</v>
      </c>
      <c r="AW1014" s="13" t="s">
        <v>32</v>
      </c>
      <c r="AX1014" s="13" t="s">
        <v>78</v>
      </c>
      <c r="AY1014" s="148" t="s">
        <v>135</v>
      </c>
    </row>
    <row r="1015" spans="2:65" s="13" customFormat="1">
      <c r="B1015" s="147"/>
      <c r="D1015" s="141" t="s">
        <v>143</v>
      </c>
      <c r="E1015" s="148" t="s">
        <v>1</v>
      </c>
      <c r="F1015" s="149" t="s">
        <v>1022</v>
      </c>
      <c r="H1015" s="150">
        <v>-0.9</v>
      </c>
      <c r="I1015" s="151"/>
      <c r="L1015" s="147"/>
      <c r="M1015" s="152"/>
      <c r="T1015" s="153"/>
      <c r="AT1015" s="148" t="s">
        <v>143</v>
      </c>
      <c r="AU1015" s="148" t="s">
        <v>88</v>
      </c>
      <c r="AV1015" s="13" t="s">
        <v>88</v>
      </c>
      <c r="AW1015" s="13" t="s">
        <v>32</v>
      </c>
      <c r="AX1015" s="13" t="s">
        <v>78</v>
      </c>
      <c r="AY1015" s="148" t="s">
        <v>135</v>
      </c>
    </row>
    <row r="1016" spans="2:65" s="14" customFormat="1">
      <c r="B1016" s="154"/>
      <c r="D1016" s="141" t="s">
        <v>143</v>
      </c>
      <c r="E1016" s="155" t="s">
        <v>1</v>
      </c>
      <c r="F1016" s="156" t="s">
        <v>147</v>
      </c>
      <c r="H1016" s="157">
        <v>96.42</v>
      </c>
      <c r="I1016" s="158"/>
      <c r="L1016" s="154"/>
      <c r="M1016" s="159"/>
      <c r="T1016" s="160"/>
      <c r="AT1016" s="155" t="s">
        <v>143</v>
      </c>
      <c r="AU1016" s="155" t="s">
        <v>88</v>
      </c>
      <c r="AV1016" s="14" t="s">
        <v>141</v>
      </c>
      <c r="AW1016" s="14" t="s">
        <v>32</v>
      </c>
      <c r="AX1016" s="14" t="s">
        <v>86</v>
      </c>
      <c r="AY1016" s="155" t="s">
        <v>135</v>
      </c>
    </row>
    <row r="1017" spans="2:65" s="11" customFormat="1" ht="22.95" customHeight="1">
      <c r="B1017" s="114"/>
      <c r="D1017" s="115" t="s">
        <v>77</v>
      </c>
      <c r="E1017" s="124" t="s">
        <v>1023</v>
      </c>
      <c r="F1017" s="124" t="s">
        <v>1024</v>
      </c>
      <c r="I1017" s="117"/>
      <c r="J1017" s="125">
        <f>BK1017</f>
        <v>933.67</v>
      </c>
      <c r="L1017" s="114"/>
      <c r="M1017" s="119"/>
      <c r="P1017" s="120">
        <f>SUM(P1018:P1053)</f>
        <v>0</v>
      </c>
      <c r="R1017" s="120">
        <f>SUM(R1018:R1053)</f>
        <v>0</v>
      </c>
      <c r="T1017" s="121">
        <f>SUM(T1018:T1053)</f>
        <v>1.2622259999999998</v>
      </c>
      <c r="AR1017" s="115" t="s">
        <v>88</v>
      </c>
      <c r="AT1017" s="122" t="s">
        <v>77</v>
      </c>
      <c r="AU1017" s="122" t="s">
        <v>86</v>
      </c>
      <c r="AY1017" s="115" t="s">
        <v>135</v>
      </c>
      <c r="BK1017" s="123">
        <f>SUM(BK1018:BK1053)</f>
        <v>933.67</v>
      </c>
    </row>
    <row r="1018" spans="2:65" s="1" customFormat="1" ht="21.75" customHeight="1">
      <c r="B1018" s="27"/>
      <c r="C1018" s="126" t="s">
        <v>1025</v>
      </c>
      <c r="D1018" s="126" t="s">
        <v>137</v>
      </c>
      <c r="E1018" s="127" t="s">
        <v>1026</v>
      </c>
      <c r="F1018" s="128" t="s">
        <v>1027</v>
      </c>
      <c r="G1018" s="129" t="s">
        <v>140</v>
      </c>
      <c r="H1018" s="130">
        <v>11.228</v>
      </c>
      <c r="I1018" s="131">
        <v>10</v>
      </c>
      <c r="J1018" s="132">
        <f>ROUND(I1018*H1018,2)</f>
        <v>112.28</v>
      </c>
      <c r="K1018" s="133"/>
      <c r="L1018" s="27"/>
      <c r="M1018" s="134" t="s">
        <v>1</v>
      </c>
      <c r="N1018" s="135" t="s">
        <v>43</v>
      </c>
      <c r="P1018" s="136">
        <f>O1018*H1018</f>
        <v>0</v>
      </c>
      <c r="Q1018" s="136">
        <v>0</v>
      </c>
      <c r="R1018" s="136">
        <f>Q1018*H1018</f>
        <v>0</v>
      </c>
      <c r="S1018" s="136">
        <v>0.01</v>
      </c>
      <c r="T1018" s="137">
        <f>S1018*H1018</f>
        <v>0.11228</v>
      </c>
      <c r="AR1018" s="138" t="s">
        <v>244</v>
      </c>
      <c r="AT1018" s="138" t="s">
        <v>137</v>
      </c>
      <c r="AU1018" s="138" t="s">
        <v>88</v>
      </c>
      <c r="AY1018" s="17" t="s">
        <v>135</v>
      </c>
      <c r="BE1018" s="139">
        <f>IF(N1018="základní",J1018,0)</f>
        <v>112.28</v>
      </c>
      <c r="BF1018" s="139">
        <f>IF(N1018="snížená",J1018,0)</f>
        <v>0</v>
      </c>
      <c r="BG1018" s="139">
        <f>IF(N1018="zákl. přenesená",J1018,0)</f>
        <v>0</v>
      </c>
      <c r="BH1018" s="139">
        <f>IF(N1018="sníž. přenesená",J1018,0)</f>
        <v>0</v>
      </c>
      <c r="BI1018" s="139">
        <f>IF(N1018="nulová",J1018,0)</f>
        <v>0</v>
      </c>
      <c r="BJ1018" s="17" t="s">
        <v>86</v>
      </c>
      <c r="BK1018" s="139">
        <f>ROUND(I1018*H1018,2)</f>
        <v>112.28</v>
      </c>
      <c r="BL1018" s="17" t="s">
        <v>244</v>
      </c>
      <c r="BM1018" s="138" t="s">
        <v>1028</v>
      </c>
    </row>
    <row r="1019" spans="2:65" s="12" customFormat="1">
      <c r="B1019" s="140"/>
      <c r="D1019" s="141" t="s">
        <v>143</v>
      </c>
      <c r="E1019" s="142" t="s">
        <v>1</v>
      </c>
      <c r="F1019" s="143" t="s">
        <v>308</v>
      </c>
      <c r="H1019" s="142" t="s">
        <v>1</v>
      </c>
      <c r="I1019" s="144"/>
      <c r="L1019" s="140"/>
      <c r="M1019" s="145"/>
      <c r="T1019" s="146"/>
      <c r="AT1019" s="142" t="s">
        <v>143</v>
      </c>
      <c r="AU1019" s="142" t="s">
        <v>88</v>
      </c>
      <c r="AV1019" s="12" t="s">
        <v>86</v>
      </c>
      <c r="AW1019" s="12" t="s">
        <v>32</v>
      </c>
      <c r="AX1019" s="12" t="s">
        <v>78</v>
      </c>
      <c r="AY1019" s="142" t="s">
        <v>135</v>
      </c>
    </row>
    <row r="1020" spans="2:65" s="12" customFormat="1">
      <c r="B1020" s="140"/>
      <c r="D1020" s="141" t="s">
        <v>143</v>
      </c>
      <c r="E1020" s="142" t="s">
        <v>1</v>
      </c>
      <c r="F1020" s="143" t="s">
        <v>1029</v>
      </c>
      <c r="H1020" s="142" t="s">
        <v>1</v>
      </c>
      <c r="I1020" s="144"/>
      <c r="L1020" s="140"/>
      <c r="M1020" s="145"/>
      <c r="T1020" s="146"/>
      <c r="AT1020" s="142" t="s">
        <v>143</v>
      </c>
      <c r="AU1020" s="142" t="s">
        <v>88</v>
      </c>
      <c r="AV1020" s="12" t="s">
        <v>86</v>
      </c>
      <c r="AW1020" s="12" t="s">
        <v>32</v>
      </c>
      <c r="AX1020" s="12" t="s">
        <v>78</v>
      </c>
      <c r="AY1020" s="142" t="s">
        <v>135</v>
      </c>
    </row>
    <row r="1021" spans="2:65" s="13" customFormat="1">
      <c r="B1021" s="147"/>
      <c r="D1021" s="141" t="s">
        <v>143</v>
      </c>
      <c r="E1021" s="148" t="s">
        <v>1</v>
      </c>
      <c r="F1021" s="149" t="s">
        <v>1030</v>
      </c>
      <c r="H1021" s="150">
        <v>3</v>
      </c>
      <c r="I1021" s="151"/>
      <c r="L1021" s="147"/>
      <c r="M1021" s="152"/>
      <c r="T1021" s="153"/>
      <c r="AT1021" s="148" t="s">
        <v>143</v>
      </c>
      <c r="AU1021" s="148" t="s">
        <v>88</v>
      </c>
      <c r="AV1021" s="13" t="s">
        <v>88</v>
      </c>
      <c r="AW1021" s="13" t="s">
        <v>32</v>
      </c>
      <c r="AX1021" s="13" t="s">
        <v>78</v>
      </c>
      <c r="AY1021" s="148" t="s">
        <v>135</v>
      </c>
    </row>
    <row r="1022" spans="2:65" s="12" customFormat="1">
      <c r="B1022" s="140"/>
      <c r="D1022" s="141" t="s">
        <v>143</v>
      </c>
      <c r="E1022" s="142" t="s">
        <v>1</v>
      </c>
      <c r="F1022" s="143" t="s">
        <v>515</v>
      </c>
      <c r="H1022" s="142" t="s">
        <v>1</v>
      </c>
      <c r="I1022" s="144"/>
      <c r="L1022" s="140"/>
      <c r="M1022" s="145"/>
      <c r="T1022" s="146"/>
      <c r="AT1022" s="142" t="s">
        <v>143</v>
      </c>
      <c r="AU1022" s="142" t="s">
        <v>88</v>
      </c>
      <c r="AV1022" s="12" t="s">
        <v>86</v>
      </c>
      <c r="AW1022" s="12" t="s">
        <v>32</v>
      </c>
      <c r="AX1022" s="12" t="s">
        <v>78</v>
      </c>
      <c r="AY1022" s="142" t="s">
        <v>135</v>
      </c>
    </row>
    <row r="1023" spans="2:65" s="13" customFormat="1">
      <c r="B1023" s="147"/>
      <c r="D1023" s="141" t="s">
        <v>143</v>
      </c>
      <c r="E1023" s="148" t="s">
        <v>1</v>
      </c>
      <c r="F1023" s="149" t="s">
        <v>516</v>
      </c>
      <c r="H1023" s="150">
        <v>0.64300000000000002</v>
      </c>
      <c r="I1023" s="151"/>
      <c r="L1023" s="147"/>
      <c r="M1023" s="152"/>
      <c r="T1023" s="153"/>
      <c r="AT1023" s="148" t="s">
        <v>143</v>
      </c>
      <c r="AU1023" s="148" t="s">
        <v>88</v>
      </c>
      <c r="AV1023" s="13" t="s">
        <v>88</v>
      </c>
      <c r="AW1023" s="13" t="s">
        <v>32</v>
      </c>
      <c r="AX1023" s="13" t="s">
        <v>78</v>
      </c>
      <c r="AY1023" s="148" t="s">
        <v>135</v>
      </c>
    </row>
    <row r="1024" spans="2:65" s="13" customFormat="1">
      <c r="B1024" s="147"/>
      <c r="D1024" s="141" t="s">
        <v>143</v>
      </c>
      <c r="E1024" s="148" t="s">
        <v>1</v>
      </c>
      <c r="F1024" s="149" t="s">
        <v>1031</v>
      </c>
      <c r="H1024" s="150">
        <v>1.6</v>
      </c>
      <c r="I1024" s="151"/>
      <c r="L1024" s="147"/>
      <c r="M1024" s="152"/>
      <c r="T1024" s="153"/>
      <c r="AT1024" s="148" t="s">
        <v>143</v>
      </c>
      <c r="AU1024" s="148" t="s">
        <v>88</v>
      </c>
      <c r="AV1024" s="13" t="s">
        <v>88</v>
      </c>
      <c r="AW1024" s="13" t="s">
        <v>32</v>
      </c>
      <c r="AX1024" s="13" t="s">
        <v>78</v>
      </c>
      <c r="AY1024" s="148" t="s">
        <v>135</v>
      </c>
    </row>
    <row r="1025" spans="2:65" s="12" customFormat="1">
      <c r="B1025" s="140"/>
      <c r="D1025" s="141" t="s">
        <v>143</v>
      </c>
      <c r="E1025" s="142" t="s">
        <v>1</v>
      </c>
      <c r="F1025" s="143" t="s">
        <v>285</v>
      </c>
      <c r="H1025" s="142" t="s">
        <v>1</v>
      </c>
      <c r="I1025" s="144"/>
      <c r="L1025" s="140"/>
      <c r="M1025" s="145"/>
      <c r="T1025" s="146"/>
      <c r="AT1025" s="142" t="s">
        <v>143</v>
      </c>
      <c r="AU1025" s="142" t="s">
        <v>88</v>
      </c>
      <c r="AV1025" s="12" t="s">
        <v>86</v>
      </c>
      <c r="AW1025" s="12" t="s">
        <v>32</v>
      </c>
      <c r="AX1025" s="12" t="s">
        <v>78</v>
      </c>
      <c r="AY1025" s="142" t="s">
        <v>135</v>
      </c>
    </row>
    <row r="1026" spans="2:65" s="13" customFormat="1">
      <c r="B1026" s="147"/>
      <c r="D1026" s="141" t="s">
        <v>143</v>
      </c>
      <c r="E1026" s="148" t="s">
        <v>1</v>
      </c>
      <c r="F1026" s="149" t="s">
        <v>516</v>
      </c>
      <c r="H1026" s="150">
        <v>0.64300000000000002</v>
      </c>
      <c r="I1026" s="151"/>
      <c r="L1026" s="147"/>
      <c r="M1026" s="152"/>
      <c r="T1026" s="153"/>
      <c r="AT1026" s="148" t="s">
        <v>143</v>
      </c>
      <c r="AU1026" s="148" t="s">
        <v>88</v>
      </c>
      <c r="AV1026" s="13" t="s">
        <v>88</v>
      </c>
      <c r="AW1026" s="13" t="s">
        <v>32</v>
      </c>
      <c r="AX1026" s="13" t="s">
        <v>78</v>
      </c>
      <c r="AY1026" s="148" t="s">
        <v>135</v>
      </c>
    </row>
    <row r="1027" spans="2:65" s="12" customFormat="1">
      <c r="B1027" s="140"/>
      <c r="D1027" s="141" t="s">
        <v>143</v>
      </c>
      <c r="E1027" s="142" t="s">
        <v>1</v>
      </c>
      <c r="F1027" s="143" t="s">
        <v>162</v>
      </c>
      <c r="H1027" s="142" t="s">
        <v>1</v>
      </c>
      <c r="I1027" s="144"/>
      <c r="L1027" s="140"/>
      <c r="M1027" s="145"/>
      <c r="T1027" s="146"/>
      <c r="AT1027" s="142" t="s">
        <v>143</v>
      </c>
      <c r="AU1027" s="142" t="s">
        <v>88</v>
      </c>
      <c r="AV1027" s="12" t="s">
        <v>86</v>
      </c>
      <c r="AW1027" s="12" t="s">
        <v>32</v>
      </c>
      <c r="AX1027" s="12" t="s">
        <v>78</v>
      </c>
      <c r="AY1027" s="142" t="s">
        <v>135</v>
      </c>
    </row>
    <row r="1028" spans="2:65" s="12" customFormat="1">
      <c r="B1028" s="140"/>
      <c r="D1028" s="141" t="s">
        <v>143</v>
      </c>
      <c r="E1028" s="142" t="s">
        <v>1</v>
      </c>
      <c r="F1028" s="143" t="s">
        <v>340</v>
      </c>
      <c r="H1028" s="142" t="s">
        <v>1</v>
      </c>
      <c r="I1028" s="144"/>
      <c r="L1028" s="140"/>
      <c r="M1028" s="145"/>
      <c r="T1028" s="146"/>
      <c r="AT1028" s="142" t="s">
        <v>143</v>
      </c>
      <c r="AU1028" s="142" t="s">
        <v>88</v>
      </c>
      <c r="AV1028" s="12" t="s">
        <v>86</v>
      </c>
      <c r="AW1028" s="12" t="s">
        <v>32</v>
      </c>
      <c r="AX1028" s="12" t="s">
        <v>78</v>
      </c>
      <c r="AY1028" s="142" t="s">
        <v>135</v>
      </c>
    </row>
    <row r="1029" spans="2:65" s="13" customFormat="1">
      <c r="B1029" s="147"/>
      <c r="D1029" s="141" t="s">
        <v>143</v>
      </c>
      <c r="E1029" s="148" t="s">
        <v>1</v>
      </c>
      <c r="F1029" s="149" t="s">
        <v>554</v>
      </c>
      <c r="H1029" s="150">
        <v>2.948</v>
      </c>
      <c r="I1029" s="151"/>
      <c r="L1029" s="147"/>
      <c r="M1029" s="152"/>
      <c r="T1029" s="153"/>
      <c r="AT1029" s="148" t="s">
        <v>143</v>
      </c>
      <c r="AU1029" s="148" t="s">
        <v>88</v>
      </c>
      <c r="AV1029" s="13" t="s">
        <v>88</v>
      </c>
      <c r="AW1029" s="13" t="s">
        <v>32</v>
      </c>
      <c r="AX1029" s="13" t="s">
        <v>78</v>
      </c>
      <c r="AY1029" s="148" t="s">
        <v>135</v>
      </c>
    </row>
    <row r="1030" spans="2:65" s="12" customFormat="1">
      <c r="B1030" s="140"/>
      <c r="D1030" s="141" t="s">
        <v>143</v>
      </c>
      <c r="E1030" s="142" t="s">
        <v>1</v>
      </c>
      <c r="F1030" s="143" t="s">
        <v>376</v>
      </c>
      <c r="H1030" s="142" t="s">
        <v>1</v>
      </c>
      <c r="I1030" s="144"/>
      <c r="L1030" s="140"/>
      <c r="M1030" s="145"/>
      <c r="T1030" s="146"/>
      <c r="AT1030" s="142" t="s">
        <v>143</v>
      </c>
      <c r="AU1030" s="142" t="s">
        <v>88</v>
      </c>
      <c r="AV1030" s="12" t="s">
        <v>86</v>
      </c>
      <c r="AW1030" s="12" t="s">
        <v>32</v>
      </c>
      <c r="AX1030" s="12" t="s">
        <v>78</v>
      </c>
      <c r="AY1030" s="142" t="s">
        <v>135</v>
      </c>
    </row>
    <row r="1031" spans="2:65" s="13" customFormat="1">
      <c r="B1031" s="147"/>
      <c r="D1031" s="141" t="s">
        <v>143</v>
      </c>
      <c r="E1031" s="148" t="s">
        <v>1</v>
      </c>
      <c r="F1031" s="149" t="s">
        <v>557</v>
      </c>
      <c r="H1031" s="150">
        <v>0.81</v>
      </c>
      <c r="I1031" s="151"/>
      <c r="L1031" s="147"/>
      <c r="M1031" s="152"/>
      <c r="T1031" s="153"/>
      <c r="AT1031" s="148" t="s">
        <v>143</v>
      </c>
      <c r="AU1031" s="148" t="s">
        <v>88</v>
      </c>
      <c r="AV1031" s="13" t="s">
        <v>88</v>
      </c>
      <c r="AW1031" s="13" t="s">
        <v>32</v>
      </c>
      <c r="AX1031" s="13" t="s">
        <v>78</v>
      </c>
      <c r="AY1031" s="148" t="s">
        <v>135</v>
      </c>
    </row>
    <row r="1032" spans="2:65" s="13" customFormat="1">
      <c r="B1032" s="147"/>
      <c r="D1032" s="141" t="s">
        <v>143</v>
      </c>
      <c r="E1032" s="148" t="s">
        <v>1</v>
      </c>
      <c r="F1032" s="149" t="s">
        <v>556</v>
      </c>
      <c r="H1032" s="150">
        <v>0.66</v>
      </c>
      <c r="I1032" s="151"/>
      <c r="L1032" s="147"/>
      <c r="M1032" s="152"/>
      <c r="T1032" s="153"/>
      <c r="AT1032" s="148" t="s">
        <v>143</v>
      </c>
      <c r="AU1032" s="148" t="s">
        <v>88</v>
      </c>
      <c r="AV1032" s="13" t="s">
        <v>88</v>
      </c>
      <c r="AW1032" s="13" t="s">
        <v>32</v>
      </c>
      <c r="AX1032" s="13" t="s">
        <v>78</v>
      </c>
      <c r="AY1032" s="148" t="s">
        <v>135</v>
      </c>
    </row>
    <row r="1033" spans="2:65" s="13" customFormat="1">
      <c r="B1033" s="147"/>
      <c r="D1033" s="141" t="s">
        <v>143</v>
      </c>
      <c r="E1033" s="148" t="s">
        <v>1</v>
      </c>
      <c r="F1033" s="149" t="s">
        <v>555</v>
      </c>
      <c r="H1033" s="150">
        <v>0.92400000000000004</v>
      </c>
      <c r="I1033" s="151"/>
      <c r="L1033" s="147"/>
      <c r="M1033" s="152"/>
      <c r="T1033" s="153"/>
      <c r="AT1033" s="148" t="s">
        <v>143</v>
      </c>
      <c r="AU1033" s="148" t="s">
        <v>88</v>
      </c>
      <c r="AV1033" s="13" t="s">
        <v>88</v>
      </c>
      <c r="AW1033" s="13" t="s">
        <v>32</v>
      </c>
      <c r="AX1033" s="13" t="s">
        <v>78</v>
      </c>
      <c r="AY1033" s="148" t="s">
        <v>135</v>
      </c>
    </row>
    <row r="1034" spans="2:65" s="14" customFormat="1">
      <c r="B1034" s="154"/>
      <c r="D1034" s="141" t="s">
        <v>143</v>
      </c>
      <c r="E1034" s="155" t="s">
        <v>1</v>
      </c>
      <c r="F1034" s="156" t="s">
        <v>147</v>
      </c>
      <c r="H1034" s="157">
        <v>11.228</v>
      </c>
      <c r="I1034" s="158"/>
      <c r="L1034" s="154"/>
      <c r="M1034" s="159"/>
      <c r="T1034" s="160"/>
      <c r="AT1034" s="155" t="s">
        <v>143</v>
      </c>
      <c r="AU1034" s="155" t="s">
        <v>88</v>
      </c>
      <c r="AV1034" s="14" t="s">
        <v>141</v>
      </c>
      <c r="AW1034" s="14" t="s">
        <v>32</v>
      </c>
      <c r="AX1034" s="14" t="s">
        <v>86</v>
      </c>
      <c r="AY1034" s="155" t="s">
        <v>135</v>
      </c>
    </row>
    <row r="1035" spans="2:65" s="1" customFormat="1" ht="21.75" customHeight="1">
      <c r="B1035" s="27"/>
      <c r="C1035" s="126" t="s">
        <v>1032</v>
      </c>
      <c r="D1035" s="126" t="s">
        <v>137</v>
      </c>
      <c r="E1035" s="127" t="s">
        <v>1033</v>
      </c>
      <c r="F1035" s="128" t="s">
        <v>1034</v>
      </c>
      <c r="G1035" s="129" t="s">
        <v>140</v>
      </c>
      <c r="H1035" s="130">
        <v>82.138999999999996</v>
      </c>
      <c r="I1035" s="131">
        <v>10</v>
      </c>
      <c r="J1035" s="132">
        <f>ROUND(I1035*H1035,2)</f>
        <v>821.39</v>
      </c>
      <c r="K1035" s="133"/>
      <c r="L1035" s="27"/>
      <c r="M1035" s="134" t="s">
        <v>1</v>
      </c>
      <c r="N1035" s="135" t="s">
        <v>43</v>
      </c>
      <c r="P1035" s="136">
        <f>O1035*H1035</f>
        <v>0</v>
      </c>
      <c r="Q1035" s="136">
        <v>0</v>
      </c>
      <c r="R1035" s="136">
        <f>Q1035*H1035</f>
        <v>0</v>
      </c>
      <c r="S1035" s="136">
        <v>1.4E-2</v>
      </c>
      <c r="T1035" s="137">
        <f>S1035*H1035</f>
        <v>1.1499459999999999</v>
      </c>
      <c r="AR1035" s="138" t="s">
        <v>244</v>
      </c>
      <c r="AT1035" s="138" t="s">
        <v>137</v>
      </c>
      <c r="AU1035" s="138" t="s">
        <v>88</v>
      </c>
      <c r="AY1035" s="17" t="s">
        <v>135</v>
      </c>
      <c r="BE1035" s="139">
        <f>IF(N1035="základní",J1035,0)</f>
        <v>821.39</v>
      </c>
      <c r="BF1035" s="139">
        <f>IF(N1035="snížená",J1035,0)</f>
        <v>0</v>
      </c>
      <c r="BG1035" s="139">
        <f>IF(N1035="zákl. přenesená",J1035,0)</f>
        <v>0</v>
      </c>
      <c r="BH1035" s="139">
        <f>IF(N1035="sníž. přenesená",J1035,0)</f>
        <v>0</v>
      </c>
      <c r="BI1035" s="139">
        <f>IF(N1035="nulová",J1035,0)</f>
        <v>0</v>
      </c>
      <c r="BJ1035" s="17" t="s">
        <v>86</v>
      </c>
      <c r="BK1035" s="139">
        <f>ROUND(I1035*H1035,2)</f>
        <v>821.39</v>
      </c>
      <c r="BL1035" s="17" t="s">
        <v>244</v>
      </c>
      <c r="BM1035" s="138" t="s">
        <v>1035</v>
      </c>
    </row>
    <row r="1036" spans="2:65" s="12" customFormat="1">
      <c r="B1036" s="140"/>
      <c r="D1036" s="141" t="s">
        <v>143</v>
      </c>
      <c r="E1036" s="142" t="s">
        <v>1</v>
      </c>
      <c r="F1036" s="143" t="s">
        <v>308</v>
      </c>
      <c r="H1036" s="142" t="s">
        <v>1</v>
      </c>
      <c r="I1036" s="144"/>
      <c r="L1036" s="140"/>
      <c r="M1036" s="145"/>
      <c r="T1036" s="146"/>
      <c r="AT1036" s="142" t="s">
        <v>143</v>
      </c>
      <c r="AU1036" s="142" t="s">
        <v>88</v>
      </c>
      <c r="AV1036" s="12" t="s">
        <v>86</v>
      </c>
      <c r="AW1036" s="12" t="s">
        <v>32</v>
      </c>
      <c r="AX1036" s="12" t="s">
        <v>78</v>
      </c>
      <c r="AY1036" s="142" t="s">
        <v>135</v>
      </c>
    </row>
    <row r="1037" spans="2:65" s="12" customFormat="1">
      <c r="B1037" s="140"/>
      <c r="D1037" s="141" t="s">
        <v>143</v>
      </c>
      <c r="E1037" s="142" t="s">
        <v>1</v>
      </c>
      <c r="F1037" s="143" t="s">
        <v>515</v>
      </c>
      <c r="H1037" s="142" t="s">
        <v>1</v>
      </c>
      <c r="I1037" s="144"/>
      <c r="L1037" s="140"/>
      <c r="M1037" s="145"/>
      <c r="T1037" s="146"/>
      <c r="AT1037" s="142" t="s">
        <v>143</v>
      </c>
      <c r="AU1037" s="142" t="s">
        <v>88</v>
      </c>
      <c r="AV1037" s="12" t="s">
        <v>86</v>
      </c>
      <c r="AW1037" s="12" t="s">
        <v>32</v>
      </c>
      <c r="AX1037" s="12" t="s">
        <v>78</v>
      </c>
      <c r="AY1037" s="142" t="s">
        <v>135</v>
      </c>
    </row>
    <row r="1038" spans="2:65" s="13" customFormat="1">
      <c r="B1038" s="147"/>
      <c r="D1038" s="141" t="s">
        <v>143</v>
      </c>
      <c r="E1038" s="148" t="s">
        <v>1</v>
      </c>
      <c r="F1038" s="149" t="s">
        <v>1036</v>
      </c>
      <c r="H1038" s="150">
        <v>2.76</v>
      </c>
      <c r="I1038" s="151"/>
      <c r="L1038" s="147"/>
      <c r="M1038" s="152"/>
      <c r="T1038" s="153"/>
      <c r="AT1038" s="148" t="s">
        <v>143</v>
      </c>
      <c r="AU1038" s="148" t="s">
        <v>88</v>
      </c>
      <c r="AV1038" s="13" t="s">
        <v>88</v>
      </c>
      <c r="AW1038" s="13" t="s">
        <v>32</v>
      </c>
      <c r="AX1038" s="13" t="s">
        <v>78</v>
      </c>
      <c r="AY1038" s="148" t="s">
        <v>135</v>
      </c>
    </row>
    <row r="1039" spans="2:65" s="13" customFormat="1">
      <c r="B1039" s="147"/>
      <c r="D1039" s="141" t="s">
        <v>143</v>
      </c>
      <c r="E1039" s="148" t="s">
        <v>1</v>
      </c>
      <c r="F1039" s="149" t="s">
        <v>1037</v>
      </c>
      <c r="H1039" s="150">
        <v>23.364000000000001</v>
      </c>
      <c r="I1039" s="151"/>
      <c r="L1039" s="147"/>
      <c r="M1039" s="152"/>
      <c r="T1039" s="153"/>
      <c r="AT1039" s="148" t="s">
        <v>143</v>
      </c>
      <c r="AU1039" s="148" t="s">
        <v>88</v>
      </c>
      <c r="AV1039" s="13" t="s">
        <v>88</v>
      </c>
      <c r="AW1039" s="13" t="s">
        <v>32</v>
      </c>
      <c r="AX1039" s="13" t="s">
        <v>78</v>
      </c>
      <c r="AY1039" s="148" t="s">
        <v>135</v>
      </c>
    </row>
    <row r="1040" spans="2:65" s="13" customFormat="1">
      <c r="B1040" s="147"/>
      <c r="D1040" s="141" t="s">
        <v>143</v>
      </c>
      <c r="E1040" s="148" t="s">
        <v>1</v>
      </c>
      <c r="F1040" s="149" t="s">
        <v>1038</v>
      </c>
      <c r="H1040" s="150">
        <v>9.9</v>
      </c>
      <c r="I1040" s="151"/>
      <c r="L1040" s="147"/>
      <c r="M1040" s="152"/>
      <c r="T1040" s="153"/>
      <c r="AT1040" s="148" t="s">
        <v>143</v>
      </c>
      <c r="AU1040" s="148" t="s">
        <v>88</v>
      </c>
      <c r="AV1040" s="13" t="s">
        <v>88</v>
      </c>
      <c r="AW1040" s="13" t="s">
        <v>32</v>
      </c>
      <c r="AX1040" s="13" t="s">
        <v>78</v>
      </c>
      <c r="AY1040" s="148" t="s">
        <v>135</v>
      </c>
    </row>
    <row r="1041" spans="2:65" s="12" customFormat="1">
      <c r="B1041" s="140"/>
      <c r="D1041" s="141" t="s">
        <v>143</v>
      </c>
      <c r="E1041" s="142" t="s">
        <v>1</v>
      </c>
      <c r="F1041" s="143" t="s">
        <v>376</v>
      </c>
      <c r="H1041" s="142" t="s">
        <v>1</v>
      </c>
      <c r="I1041" s="144"/>
      <c r="L1041" s="140"/>
      <c r="M1041" s="145"/>
      <c r="T1041" s="146"/>
      <c r="AT1041" s="142" t="s">
        <v>143</v>
      </c>
      <c r="AU1041" s="142" t="s">
        <v>88</v>
      </c>
      <c r="AV1041" s="12" t="s">
        <v>86</v>
      </c>
      <c r="AW1041" s="12" t="s">
        <v>32</v>
      </c>
      <c r="AX1041" s="12" t="s">
        <v>78</v>
      </c>
      <c r="AY1041" s="142" t="s">
        <v>135</v>
      </c>
    </row>
    <row r="1042" spans="2:65" s="13" customFormat="1">
      <c r="B1042" s="147"/>
      <c r="D1042" s="141" t="s">
        <v>143</v>
      </c>
      <c r="E1042" s="148" t="s">
        <v>1</v>
      </c>
      <c r="F1042" s="149" t="s">
        <v>1039</v>
      </c>
      <c r="H1042" s="150">
        <v>6.2</v>
      </c>
      <c r="I1042" s="151"/>
      <c r="L1042" s="147"/>
      <c r="M1042" s="152"/>
      <c r="T1042" s="153"/>
      <c r="AT1042" s="148" t="s">
        <v>143</v>
      </c>
      <c r="AU1042" s="148" t="s">
        <v>88</v>
      </c>
      <c r="AV1042" s="13" t="s">
        <v>88</v>
      </c>
      <c r="AW1042" s="13" t="s">
        <v>32</v>
      </c>
      <c r="AX1042" s="13" t="s">
        <v>78</v>
      </c>
      <c r="AY1042" s="148" t="s">
        <v>135</v>
      </c>
    </row>
    <row r="1043" spans="2:65" s="13" customFormat="1">
      <c r="B1043" s="147"/>
      <c r="D1043" s="141" t="s">
        <v>143</v>
      </c>
      <c r="E1043" s="148" t="s">
        <v>1</v>
      </c>
      <c r="F1043" s="149" t="s">
        <v>535</v>
      </c>
      <c r="H1043" s="150">
        <v>3.5910000000000002</v>
      </c>
      <c r="I1043" s="151"/>
      <c r="L1043" s="147"/>
      <c r="M1043" s="152"/>
      <c r="T1043" s="153"/>
      <c r="AT1043" s="148" t="s">
        <v>143</v>
      </c>
      <c r="AU1043" s="148" t="s">
        <v>88</v>
      </c>
      <c r="AV1043" s="13" t="s">
        <v>88</v>
      </c>
      <c r="AW1043" s="13" t="s">
        <v>32</v>
      </c>
      <c r="AX1043" s="13" t="s">
        <v>78</v>
      </c>
      <c r="AY1043" s="148" t="s">
        <v>135</v>
      </c>
    </row>
    <row r="1044" spans="2:65" s="13" customFormat="1">
      <c r="B1044" s="147"/>
      <c r="D1044" s="141" t="s">
        <v>143</v>
      </c>
      <c r="E1044" s="148" t="s">
        <v>1</v>
      </c>
      <c r="F1044" s="149" t="s">
        <v>1040</v>
      </c>
      <c r="H1044" s="150">
        <v>23.364000000000001</v>
      </c>
      <c r="I1044" s="151"/>
      <c r="L1044" s="147"/>
      <c r="M1044" s="152"/>
      <c r="T1044" s="153"/>
      <c r="AT1044" s="148" t="s">
        <v>143</v>
      </c>
      <c r="AU1044" s="148" t="s">
        <v>88</v>
      </c>
      <c r="AV1044" s="13" t="s">
        <v>88</v>
      </c>
      <c r="AW1044" s="13" t="s">
        <v>32</v>
      </c>
      <c r="AX1044" s="13" t="s">
        <v>78</v>
      </c>
      <c r="AY1044" s="148" t="s">
        <v>135</v>
      </c>
    </row>
    <row r="1045" spans="2:65" s="12" customFormat="1">
      <c r="B1045" s="140"/>
      <c r="D1045" s="141" t="s">
        <v>143</v>
      </c>
      <c r="E1045" s="142" t="s">
        <v>1</v>
      </c>
      <c r="F1045" s="143" t="s">
        <v>906</v>
      </c>
      <c r="H1045" s="142" t="s">
        <v>1</v>
      </c>
      <c r="I1045" s="144"/>
      <c r="L1045" s="140"/>
      <c r="M1045" s="145"/>
      <c r="T1045" s="146"/>
      <c r="AT1045" s="142" t="s">
        <v>143</v>
      </c>
      <c r="AU1045" s="142" t="s">
        <v>88</v>
      </c>
      <c r="AV1045" s="12" t="s">
        <v>86</v>
      </c>
      <c r="AW1045" s="12" t="s">
        <v>32</v>
      </c>
      <c r="AX1045" s="12" t="s">
        <v>78</v>
      </c>
      <c r="AY1045" s="142" t="s">
        <v>135</v>
      </c>
    </row>
    <row r="1046" spans="2:65" s="13" customFormat="1">
      <c r="B1046" s="147"/>
      <c r="D1046" s="141" t="s">
        <v>143</v>
      </c>
      <c r="E1046" s="148" t="s">
        <v>1</v>
      </c>
      <c r="F1046" s="149" t="s">
        <v>1041</v>
      </c>
      <c r="H1046" s="150">
        <v>1.365</v>
      </c>
      <c r="I1046" s="151"/>
      <c r="L1046" s="147"/>
      <c r="M1046" s="152"/>
      <c r="T1046" s="153"/>
      <c r="AT1046" s="148" t="s">
        <v>143</v>
      </c>
      <c r="AU1046" s="148" t="s">
        <v>88</v>
      </c>
      <c r="AV1046" s="13" t="s">
        <v>88</v>
      </c>
      <c r="AW1046" s="13" t="s">
        <v>32</v>
      </c>
      <c r="AX1046" s="13" t="s">
        <v>78</v>
      </c>
      <c r="AY1046" s="148" t="s">
        <v>135</v>
      </c>
    </row>
    <row r="1047" spans="2:65" s="13" customFormat="1">
      <c r="B1047" s="147"/>
      <c r="D1047" s="141" t="s">
        <v>143</v>
      </c>
      <c r="E1047" s="148" t="s">
        <v>1</v>
      </c>
      <c r="F1047" s="149" t="s">
        <v>1042</v>
      </c>
      <c r="H1047" s="150">
        <v>10.29</v>
      </c>
      <c r="I1047" s="151"/>
      <c r="L1047" s="147"/>
      <c r="M1047" s="152"/>
      <c r="T1047" s="153"/>
      <c r="AT1047" s="148" t="s">
        <v>143</v>
      </c>
      <c r="AU1047" s="148" t="s">
        <v>88</v>
      </c>
      <c r="AV1047" s="13" t="s">
        <v>88</v>
      </c>
      <c r="AW1047" s="13" t="s">
        <v>32</v>
      </c>
      <c r="AX1047" s="13" t="s">
        <v>78</v>
      </c>
      <c r="AY1047" s="148" t="s">
        <v>135</v>
      </c>
    </row>
    <row r="1048" spans="2:65" s="15" customFormat="1">
      <c r="B1048" s="172"/>
      <c r="D1048" s="141" t="s">
        <v>143</v>
      </c>
      <c r="E1048" s="173" t="s">
        <v>1</v>
      </c>
      <c r="F1048" s="174" t="s">
        <v>339</v>
      </c>
      <c r="H1048" s="175">
        <v>80.834000000000003</v>
      </c>
      <c r="I1048" s="176"/>
      <c r="L1048" s="172"/>
      <c r="M1048" s="177"/>
      <c r="T1048" s="178"/>
      <c r="AT1048" s="173" t="s">
        <v>143</v>
      </c>
      <c r="AU1048" s="173" t="s">
        <v>88</v>
      </c>
      <c r="AV1048" s="15" t="s">
        <v>153</v>
      </c>
      <c r="AW1048" s="15" t="s">
        <v>32</v>
      </c>
      <c r="AX1048" s="15" t="s">
        <v>78</v>
      </c>
      <c r="AY1048" s="173" t="s">
        <v>135</v>
      </c>
    </row>
    <row r="1049" spans="2:65" s="12" customFormat="1">
      <c r="B1049" s="140"/>
      <c r="D1049" s="141" t="s">
        <v>143</v>
      </c>
      <c r="E1049" s="142" t="s">
        <v>1</v>
      </c>
      <c r="F1049" s="143" t="s">
        <v>162</v>
      </c>
      <c r="H1049" s="142" t="s">
        <v>1</v>
      </c>
      <c r="I1049" s="144"/>
      <c r="L1049" s="140"/>
      <c r="M1049" s="145"/>
      <c r="T1049" s="146"/>
      <c r="AT1049" s="142" t="s">
        <v>143</v>
      </c>
      <c r="AU1049" s="142" t="s">
        <v>88</v>
      </c>
      <c r="AV1049" s="12" t="s">
        <v>86</v>
      </c>
      <c r="AW1049" s="12" t="s">
        <v>32</v>
      </c>
      <c r="AX1049" s="12" t="s">
        <v>78</v>
      </c>
      <c r="AY1049" s="142" t="s">
        <v>135</v>
      </c>
    </row>
    <row r="1050" spans="2:65" s="12" customFormat="1">
      <c r="B1050" s="140"/>
      <c r="D1050" s="141" t="s">
        <v>143</v>
      </c>
      <c r="E1050" s="142" t="s">
        <v>1</v>
      </c>
      <c r="F1050" s="143" t="s">
        <v>340</v>
      </c>
      <c r="H1050" s="142" t="s">
        <v>1</v>
      </c>
      <c r="I1050" s="144"/>
      <c r="L1050" s="140"/>
      <c r="M1050" s="145"/>
      <c r="T1050" s="146"/>
      <c r="AT1050" s="142" t="s">
        <v>143</v>
      </c>
      <c r="AU1050" s="142" t="s">
        <v>88</v>
      </c>
      <c r="AV1050" s="12" t="s">
        <v>86</v>
      </c>
      <c r="AW1050" s="12" t="s">
        <v>32</v>
      </c>
      <c r="AX1050" s="12" t="s">
        <v>78</v>
      </c>
      <c r="AY1050" s="142" t="s">
        <v>135</v>
      </c>
    </row>
    <row r="1051" spans="2:65" s="13" customFormat="1">
      <c r="B1051" s="147"/>
      <c r="D1051" s="141" t="s">
        <v>143</v>
      </c>
      <c r="E1051" s="148" t="s">
        <v>1</v>
      </c>
      <c r="F1051" s="149" t="s">
        <v>558</v>
      </c>
      <c r="H1051" s="150">
        <v>1.3049999999999999</v>
      </c>
      <c r="I1051" s="151"/>
      <c r="L1051" s="147"/>
      <c r="M1051" s="152"/>
      <c r="T1051" s="153"/>
      <c r="AT1051" s="148" t="s">
        <v>143</v>
      </c>
      <c r="AU1051" s="148" t="s">
        <v>88</v>
      </c>
      <c r="AV1051" s="13" t="s">
        <v>88</v>
      </c>
      <c r="AW1051" s="13" t="s">
        <v>32</v>
      </c>
      <c r="AX1051" s="13" t="s">
        <v>78</v>
      </c>
      <c r="AY1051" s="148" t="s">
        <v>135</v>
      </c>
    </row>
    <row r="1052" spans="2:65" s="15" customFormat="1">
      <c r="B1052" s="172"/>
      <c r="D1052" s="141" t="s">
        <v>143</v>
      </c>
      <c r="E1052" s="173" t="s">
        <v>1</v>
      </c>
      <c r="F1052" s="174" t="s">
        <v>339</v>
      </c>
      <c r="H1052" s="175">
        <v>1.3049999999999999</v>
      </c>
      <c r="I1052" s="176"/>
      <c r="L1052" s="172"/>
      <c r="M1052" s="177"/>
      <c r="T1052" s="178"/>
      <c r="AT1052" s="173" t="s">
        <v>143</v>
      </c>
      <c r="AU1052" s="173" t="s">
        <v>88</v>
      </c>
      <c r="AV1052" s="15" t="s">
        <v>153</v>
      </c>
      <c r="AW1052" s="15" t="s">
        <v>32</v>
      </c>
      <c r="AX1052" s="15" t="s">
        <v>78</v>
      </c>
      <c r="AY1052" s="173" t="s">
        <v>135</v>
      </c>
    </row>
    <row r="1053" spans="2:65" s="14" customFormat="1">
      <c r="B1053" s="154"/>
      <c r="D1053" s="141" t="s">
        <v>143</v>
      </c>
      <c r="E1053" s="155" t="s">
        <v>1</v>
      </c>
      <c r="F1053" s="156" t="s">
        <v>147</v>
      </c>
      <c r="H1053" s="157">
        <v>82.138999999999996</v>
      </c>
      <c r="I1053" s="158"/>
      <c r="L1053" s="154"/>
      <c r="M1053" s="159"/>
      <c r="T1053" s="160"/>
      <c r="AT1053" s="155" t="s">
        <v>143</v>
      </c>
      <c r="AU1053" s="155" t="s">
        <v>88</v>
      </c>
      <c r="AV1053" s="14" t="s">
        <v>141</v>
      </c>
      <c r="AW1053" s="14" t="s">
        <v>32</v>
      </c>
      <c r="AX1053" s="14" t="s">
        <v>86</v>
      </c>
      <c r="AY1053" s="155" t="s">
        <v>135</v>
      </c>
    </row>
    <row r="1054" spans="2:65" s="11" customFormat="1" ht="25.95" customHeight="1">
      <c r="B1054" s="114"/>
      <c r="D1054" s="115" t="s">
        <v>77</v>
      </c>
      <c r="E1054" s="116" t="s">
        <v>192</v>
      </c>
      <c r="F1054" s="116" t="s">
        <v>1043</v>
      </c>
      <c r="I1054" s="117"/>
      <c r="J1054" s="118">
        <f>BK1054</f>
        <v>20000</v>
      </c>
      <c r="L1054" s="114"/>
      <c r="M1054" s="119"/>
      <c r="P1054" s="120">
        <f>P1055+P1061</f>
        <v>0</v>
      </c>
      <c r="R1054" s="120">
        <f>R1055+R1061</f>
        <v>8.0000000000000004E-4</v>
      </c>
      <c r="T1054" s="121">
        <f>T1055+T1061</f>
        <v>0</v>
      </c>
      <c r="AR1054" s="115" t="s">
        <v>153</v>
      </c>
      <c r="AT1054" s="122" t="s">
        <v>77</v>
      </c>
      <c r="AU1054" s="122" t="s">
        <v>78</v>
      </c>
      <c r="AY1054" s="115" t="s">
        <v>135</v>
      </c>
      <c r="BK1054" s="123">
        <f>BK1055+BK1061</f>
        <v>20000</v>
      </c>
    </row>
    <row r="1055" spans="2:65" s="11" customFormat="1" ht="22.95" customHeight="1">
      <c r="B1055" s="114"/>
      <c r="D1055" s="115" t="s">
        <v>77</v>
      </c>
      <c r="E1055" s="124" t="s">
        <v>1044</v>
      </c>
      <c r="F1055" s="124" t="s">
        <v>1045</v>
      </c>
      <c r="I1055" s="117"/>
      <c r="J1055" s="125">
        <f>BK1055</f>
        <v>10000</v>
      </c>
      <c r="L1055" s="114"/>
      <c r="M1055" s="119"/>
      <c r="P1055" s="120">
        <f>SUM(P1056:P1060)</f>
        <v>0</v>
      </c>
      <c r="R1055" s="120">
        <f>SUM(R1056:R1060)</f>
        <v>0</v>
      </c>
      <c r="T1055" s="121">
        <f>SUM(T1056:T1060)</f>
        <v>0</v>
      </c>
      <c r="AR1055" s="115" t="s">
        <v>153</v>
      </c>
      <c r="AT1055" s="122" t="s">
        <v>77</v>
      </c>
      <c r="AU1055" s="122" t="s">
        <v>86</v>
      </c>
      <c r="AY1055" s="115" t="s">
        <v>135</v>
      </c>
      <c r="BK1055" s="123">
        <f>SUM(BK1056:BK1060)</f>
        <v>10000</v>
      </c>
    </row>
    <row r="1056" spans="2:65" s="1" customFormat="1" ht="16.5" customHeight="1">
      <c r="B1056" s="27"/>
      <c r="C1056" s="126" t="s">
        <v>1046</v>
      </c>
      <c r="D1056" s="126" t="s">
        <v>137</v>
      </c>
      <c r="E1056" s="127" t="s">
        <v>1047</v>
      </c>
      <c r="F1056" s="128" t="s">
        <v>1048</v>
      </c>
      <c r="G1056" s="129" t="s">
        <v>211</v>
      </c>
      <c r="H1056" s="130">
        <v>1</v>
      </c>
      <c r="I1056" s="131">
        <v>10000</v>
      </c>
      <c r="J1056" s="132">
        <f>ROUND(I1056*H1056,2)</f>
        <v>10000</v>
      </c>
      <c r="K1056" s="133"/>
      <c r="L1056" s="27"/>
      <c r="M1056" s="134" t="s">
        <v>1</v>
      </c>
      <c r="N1056" s="135" t="s">
        <v>43</v>
      </c>
      <c r="P1056" s="136">
        <f>O1056*H1056</f>
        <v>0</v>
      </c>
      <c r="Q1056" s="136">
        <v>0</v>
      </c>
      <c r="R1056" s="136">
        <f>Q1056*H1056</f>
        <v>0</v>
      </c>
      <c r="S1056" s="136">
        <v>0</v>
      </c>
      <c r="T1056" s="137">
        <f>S1056*H1056</f>
        <v>0</v>
      </c>
      <c r="AR1056" s="138" t="s">
        <v>658</v>
      </c>
      <c r="AT1056" s="138" t="s">
        <v>137</v>
      </c>
      <c r="AU1056" s="138" t="s">
        <v>88</v>
      </c>
      <c r="AY1056" s="17" t="s">
        <v>135</v>
      </c>
      <c r="BE1056" s="139">
        <f>IF(N1056="základní",J1056,0)</f>
        <v>10000</v>
      </c>
      <c r="BF1056" s="139">
        <f>IF(N1056="snížená",J1056,0)</f>
        <v>0</v>
      </c>
      <c r="BG1056" s="139">
        <f>IF(N1056="zákl. přenesená",J1056,0)</f>
        <v>0</v>
      </c>
      <c r="BH1056" s="139">
        <f>IF(N1056="sníž. přenesená",J1056,0)</f>
        <v>0</v>
      </c>
      <c r="BI1056" s="139">
        <f>IF(N1056="nulová",J1056,0)</f>
        <v>0</v>
      </c>
      <c r="BJ1056" s="17" t="s">
        <v>86</v>
      </c>
      <c r="BK1056" s="139">
        <f>ROUND(I1056*H1056,2)</f>
        <v>10000</v>
      </c>
      <c r="BL1056" s="17" t="s">
        <v>658</v>
      </c>
      <c r="BM1056" s="138" t="s">
        <v>1049</v>
      </c>
    </row>
    <row r="1057" spans="2:65" s="12" customFormat="1">
      <c r="B1057" s="140"/>
      <c r="D1057" s="141" t="s">
        <v>143</v>
      </c>
      <c r="E1057" s="142" t="s">
        <v>1</v>
      </c>
      <c r="F1057" s="143" t="s">
        <v>1050</v>
      </c>
      <c r="H1057" s="142" t="s">
        <v>1</v>
      </c>
      <c r="I1057" s="144"/>
      <c r="L1057" s="140"/>
      <c r="M1057" s="145"/>
      <c r="T1057" s="146"/>
      <c r="AT1057" s="142" t="s">
        <v>143</v>
      </c>
      <c r="AU1057" s="142" t="s">
        <v>88</v>
      </c>
      <c r="AV1057" s="12" t="s">
        <v>86</v>
      </c>
      <c r="AW1057" s="12" t="s">
        <v>32</v>
      </c>
      <c r="AX1057" s="12" t="s">
        <v>78</v>
      </c>
      <c r="AY1057" s="142" t="s">
        <v>135</v>
      </c>
    </row>
    <row r="1058" spans="2:65" s="12" customFormat="1" ht="30.6">
      <c r="B1058" s="140"/>
      <c r="D1058" s="141" t="s">
        <v>143</v>
      </c>
      <c r="E1058" s="142" t="s">
        <v>1</v>
      </c>
      <c r="F1058" s="143" t="s">
        <v>1051</v>
      </c>
      <c r="H1058" s="142" t="s">
        <v>1</v>
      </c>
      <c r="I1058" s="144"/>
      <c r="L1058" s="140"/>
      <c r="M1058" s="145"/>
      <c r="T1058" s="146"/>
      <c r="AT1058" s="142" t="s">
        <v>143</v>
      </c>
      <c r="AU1058" s="142" t="s">
        <v>88</v>
      </c>
      <c r="AV1058" s="12" t="s">
        <v>86</v>
      </c>
      <c r="AW1058" s="12" t="s">
        <v>32</v>
      </c>
      <c r="AX1058" s="12" t="s">
        <v>78</v>
      </c>
      <c r="AY1058" s="142" t="s">
        <v>135</v>
      </c>
    </row>
    <row r="1059" spans="2:65" s="13" customFormat="1">
      <c r="B1059" s="147"/>
      <c r="D1059" s="141" t="s">
        <v>143</v>
      </c>
      <c r="E1059" s="148" t="s">
        <v>1</v>
      </c>
      <c r="F1059" s="149" t="s">
        <v>86</v>
      </c>
      <c r="H1059" s="150">
        <v>1</v>
      </c>
      <c r="I1059" s="151"/>
      <c r="L1059" s="147"/>
      <c r="M1059" s="152"/>
      <c r="T1059" s="153"/>
      <c r="AT1059" s="148" t="s">
        <v>143</v>
      </c>
      <c r="AU1059" s="148" t="s">
        <v>88</v>
      </c>
      <c r="AV1059" s="13" t="s">
        <v>88</v>
      </c>
      <c r="AW1059" s="13" t="s">
        <v>32</v>
      </c>
      <c r="AX1059" s="13" t="s">
        <v>78</v>
      </c>
      <c r="AY1059" s="148" t="s">
        <v>135</v>
      </c>
    </row>
    <row r="1060" spans="2:65" s="14" customFormat="1">
      <c r="B1060" s="154"/>
      <c r="D1060" s="141" t="s">
        <v>143</v>
      </c>
      <c r="E1060" s="155" t="s">
        <v>1</v>
      </c>
      <c r="F1060" s="156" t="s">
        <v>147</v>
      </c>
      <c r="H1060" s="157">
        <v>1</v>
      </c>
      <c r="I1060" s="158"/>
      <c r="L1060" s="154"/>
      <c r="M1060" s="159"/>
      <c r="T1060" s="160"/>
      <c r="AT1060" s="155" t="s">
        <v>143</v>
      </c>
      <c r="AU1060" s="155" t="s">
        <v>88</v>
      </c>
      <c r="AV1060" s="14" t="s">
        <v>141</v>
      </c>
      <c r="AW1060" s="14" t="s">
        <v>32</v>
      </c>
      <c r="AX1060" s="14" t="s">
        <v>86</v>
      </c>
      <c r="AY1060" s="155" t="s">
        <v>135</v>
      </c>
    </row>
    <row r="1061" spans="2:65" s="11" customFormat="1" ht="22.95" customHeight="1">
      <c r="B1061" s="114"/>
      <c r="D1061" s="115" t="s">
        <v>77</v>
      </c>
      <c r="E1061" s="124" t="s">
        <v>1052</v>
      </c>
      <c r="F1061" s="124" t="s">
        <v>1053</v>
      </c>
      <c r="I1061" s="117"/>
      <c r="J1061" s="125">
        <f>BK1061</f>
        <v>10000</v>
      </c>
      <c r="L1061" s="114"/>
      <c r="M1061" s="119"/>
      <c r="P1061" s="120">
        <f>SUM(P1062:P1066)</f>
        <v>0</v>
      </c>
      <c r="R1061" s="120">
        <f>SUM(R1062:R1066)</f>
        <v>8.0000000000000004E-4</v>
      </c>
      <c r="T1061" s="121">
        <f>SUM(T1062:T1066)</f>
        <v>0</v>
      </c>
      <c r="AR1061" s="115" t="s">
        <v>153</v>
      </c>
      <c r="AT1061" s="122" t="s">
        <v>77</v>
      </c>
      <c r="AU1061" s="122" t="s">
        <v>86</v>
      </c>
      <c r="AY1061" s="115" t="s">
        <v>135</v>
      </c>
      <c r="BK1061" s="123">
        <f>SUM(BK1062:BK1066)</f>
        <v>10000</v>
      </c>
    </row>
    <row r="1062" spans="2:65" s="1" customFormat="1" ht="24.15" customHeight="1">
      <c r="B1062" s="27"/>
      <c r="C1062" s="126" t="s">
        <v>1054</v>
      </c>
      <c r="D1062" s="126" t="s">
        <v>137</v>
      </c>
      <c r="E1062" s="127" t="s">
        <v>1055</v>
      </c>
      <c r="F1062" s="128" t="s">
        <v>1056</v>
      </c>
      <c r="G1062" s="129" t="s">
        <v>211</v>
      </c>
      <c r="H1062" s="130">
        <v>1</v>
      </c>
      <c r="I1062" s="131">
        <v>10000</v>
      </c>
      <c r="J1062" s="132">
        <f>ROUND(I1062*H1062,2)</f>
        <v>10000</v>
      </c>
      <c r="K1062" s="133"/>
      <c r="L1062" s="27"/>
      <c r="M1062" s="134" t="s">
        <v>1</v>
      </c>
      <c r="N1062" s="135" t="s">
        <v>43</v>
      </c>
      <c r="P1062" s="136">
        <f>O1062*H1062</f>
        <v>0</v>
      </c>
      <c r="Q1062" s="136">
        <v>8.0000000000000004E-4</v>
      </c>
      <c r="R1062" s="136">
        <f>Q1062*H1062</f>
        <v>8.0000000000000004E-4</v>
      </c>
      <c r="S1062" s="136">
        <v>0</v>
      </c>
      <c r="T1062" s="137">
        <f>S1062*H1062</f>
        <v>0</v>
      </c>
      <c r="AR1062" s="138" t="s">
        <v>658</v>
      </c>
      <c r="AT1062" s="138" t="s">
        <v>137</v>
      </c>
      <c r="AU1062" s="138" t="s">
        <v>88</v>
      </c>
      <c r="AY1062" s="17" t="s">
        <v>135</v>
      </c>
      <c r="BE1062" s="139">
        <f>IF(N1062="základní",J1062,0)</f>
        <v>10000</v>
      </c>
      <c r="BF1062" s="139">
        <f>IF(N1062="snížená",J1062,0)</f>
        <v>0</v>
      </c>
      <c r="BG1062" s="139">
        <f>IF(N1062="zákl. přenesená",J1062,0)</f>
        <v>0</v>
      </c>
      <c r="BH1062" s="139">
        <f>IF(N1062="sníž. přenesená",J1062,0)</f>
        <v>0</v>
      </c>
      <c r="BI1062" s="139">
        <f>IF(N1062="nulová",J1062,0)</f>
        <v>0</v>
      </c>
      <c r="BJ1062" s="17" t="s">
        <v>86</v>
      </c>
      <c r="BK1062" s="139">
        <f>ROUND(I1062*H1062,2)</f>
        <v>10000</v>
      </c>
      <c r="BL1062" s="17" t="s">
        <v>658</v>
      </c>
      <c r="BM1062" s="138" t="s">
        <v>1057</v>
      </c>
    </row>
    <row r="1063" spans="2:65" s="12" customFormat="1">
      <c r="B1063" s="140"/>
      <c r="D1063" s="141" t="s">
        <v>143</v>
      </c>
      <c r="E1063" s="142" t="s">
        <v>1</v>
      </c>
      <c r="F1063" s="143" t="s">
        <v>1058</v>
      </c>
      <c r="H1063" s="142" t="s">
        <v>1</v>
      </c>
      <c r="I1063" s="144"/>
      <c r="L1063" s="140"/>
      <c r="M1063" s="145"/>
      <c r="T1063" s="146"/>
      <c r="AT1063" s="142" t="s">
        <v>143</v>
      </c>
      <c r="AU1063" s="142" t="s">
        <v>88</v>
      </c>
      <c r="AV1063" s="12" t="s">
        <v>86</v>
      </c>
      <c r="AW1063" s="12" t="s">
        <v>32</v>
      </c>
      <c r="AX1063" s="12" t="s">
        <v>78</v>
      </c>
      <c r="AY1063" s="142" t="s">
        <v>135</v>
      </c>
    </row>
    <row r="1064" spans="2:65" s="12" customFormat="1" ht="30.6">
      <c r="B1064" s="140"/>
      <c r="D1064" s="141" t="s">
        <v>143</v>
      </c>
      <c r="E1064" s="142" t="s">
        <v>1</v>
      </c>
      <c r="F1064" s="143" t="s">
        <v>1059</v>
      </c>
      <c r="H1064" s="142" t="s">
        <v>1</v>
      </c>
      <c r="I1064" s="144"/>
      <c r="L1064" s="140"/>
      <c r="M1064" s="145"/>
      <c r="T1064" s="146"/>
      <c r="AT1064" s="142" t="s">
        <v>143</v>
      </c>
      <c r="AU1064" s="142" t="s">
        <v>88</v>
      </c>
      <c r="AV1064" s="12" t="s">
        <v>86</v>
      </c>
      <c r="AW1064" s="12" t="s">
        <v>32</v>
      </c>
      <c r="AX1064" s="12" t="s">
        <v>78</v>
      </c>
      <c r="AY1064" s="142" t="s">
        <v>135</v>
      </c>
    </row>
    <row r="1065" spans="2:65" s="13" customFormat="1">
      <c r="B1065" s="147"/>
      <c r="D1065" s="141" t="s">
        <v>143</v>
      </c>
      <c r="E1065" s="148" t="s">
        <v>1</v>
      </c>
      <c r="F1065" s="149" t="s">
        <v>86</v>
      </c>
      <c r="H1065" s="150">
        <v>1</v>
      </c>
      <c r="I1065" s="151"/>
      <c r="L1065" s="147"/>
      <c r="M1065" s="152"/>
      <c r="T1065" s="153"/>
      <c r="AT1065" s="148" t="s">
        <v>143</v>
      </c>
      <c r="AU1065" s="148" t="s">
        <v>88</v>
      </c>
      <c r="AV1065" s="13" t="s">
        <v>88</v>
      </c>
      <c r="AW1065" s="13" t="s">
        <v>32</v>
      </c>
      <c r="AX1065" s="13" t="s">
        <v>78</v>
      </c>
      <c r="AY1065" s="148" t="s">
        <v>135</v>
      </c>
    </row>
    <row r="1066" spans="2:65" s="14" customFormat="1">
      <c r="B1066" s="154"/>
      <c r="D1066" s="141" t="s">
        <v>143</v>
      </c>
      <c r="E1066" s="155" t="s">
        <v>1</v>
      </c>
      <c r="F1066" s="156" t="s">
        <v>147</v>
      </c>
      <c r="H1066" s="157">
        <v>1</v>
      </c>
      <c r="I1066" s="158"/>
      <c r="L1066" s="154"/>
      <c r="M1066" s="179"/>
      <c r="N1066" s="180"/>
      <c r="O1066" s="180"/>
      <c r="P1066" s="180"/>
      <c r="Q1066" s="180"/>
      <c r="R1066" s="180"/>
      <c r="S1066" s="180"/>
      <c r="T1066" s="181"/>
      <c r="AT1066" s="155" t="s">
        <v>143</v>
      </c>
      <c r="AU1066" s="155" t="s">
        <v>88</v>
      </c>
      <c r="AV1066" s="14" t="s">
        <v>141</v>
      </c>
      <c r="AW1066" s="14" t="s">
        <v>32</v>
      </c>
      <c r="AX1066" s="14" t="s">
        <v>86</v>
      </c>
      <c r="AY1066" s="155" t="s">
        <v>135</v>
      </c>
    </row>
    <row r="1067" spans="2:65" s="1" customFormat="1" ht="6.9" customHeight="1">
      <c r="B1067" s="36"/>
      <c r="C1067" s="37"/>
      <c r="D1067" s="37"/>
      <c r="E1067" s="37"/>
      <c r="F1067" s="37"/>
      <c r="G1067" s="37"/>
      <c r="H1067" s="37"/>
      <c r="I1067" s="37"/>
      <c r="J1067" s="37"/>
      <c r="K1067" s="37"/>
      <c r="L1067" s="27"/>
    </row>
  </sheetData>
  <sheetProtection password="CC35" sheet="1" objects="1" scenarios="1" formatColumns="0" formatRows="0" autoFilter="0"/>
  <autoFilter ref="C135:K1066" xr:uid="{00000000-0009-0000-0000-000001000000}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44"/>
  <sheetViews>
    <sheetView showGridLines="0" topLeftCell="A123" workbookViewId="0">
      <selection activeCell="I131" sqref="I13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AT2" s="17" t="s">
        <v>91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>
      <c r="B4" s="20"/>
      <c r="D4" s="21" t="s">
        <v>92</v>
      </c>
      <c r="L4" s="20"/>
      <c r="M4" s="76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193" t="s">
        <v>16</v>
      </c>
      <c r="L6" s="20"/>
    </row>
    <row r="7" spans="2:46" ht="16.5" customHeight="1">
      <c r="B7" s="20"/>
      <c r="E7" s="234" t="str">
        <f>'Rekapitulace stavby'!K6</f>
        <v>Bourací práce č.p. 120- SO 01, k.ú. Řepín</v>
      </c>
      <c r="F7" s="235"/>
      <c r="G7" s="235"/>
      <c r="H7" s="235"/>
      <c r="L7" s="20"/>
    </row>
    <row r="8" spans="2:46" s="1" customFormat="1" ht="12" customHeight="1">
      <c r="B8" s="27"/>
      <c r="D8" s="193" t="s">
        <v>93</v>
      </c>
      <c r="L8" s="27"/>
    </row>
    <row r="9" spans="2:46" s="1" customFormat="1" ht="16.5" customHeight="1">
      <c r="B9" s="27"/>
      <c r="E9" s="206" t="s">
        <v>1060</v>
      </c>
      <c r="F9" s="233"/>
      <c r="G9" s="233"/>
      <c r="H9" s="233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193" t="s">
        <v>18</v>
      </c>
      <c r="F11" s="188" t="s">
        <v>1</v>
      </c>
      <c r="I11" s="193" t="s">
        <v>19</v>
      </c>
      <c r="J11" s="188" t="s">
        <v>1</v>
      </c>
      <c r="L11" s="27"/>
    </row>
    <row r="12" spans="2:46" s="1" customFormat="1" ht="12" customHeight="1">
      <c r="B12" s="27"/>
      <c r="D12" s="193" t="s">
        <v>20</v>
      </c>
      <c r="F12" s="188" t="s">
        <v>21</v>
      </c>
      <c r="I12" s="193" t="s">
        <v>22</v>
      </c>
      <c r="J12" s="77" t="str">
        <f>'Rekapitulace stavby'!AN8</f>
        <v>3. 2. 2025</v>
      </c>
      <c r="L12" s="27"/>
    </row>
    <row r="13" spans="2:46" s="1" customFormat="1" ht="10.95" customHeight="1">
      <c r="B13" s="27"/>
      <c r="L13" s="27"/>
    </row>
    <row r="14" spans="2:46" s="1" customFormat="1" ht="12" customHeight="1">
      <c r="B14" s="27"/>
      <c r="D14" s="193" t="s">
        <v>24</v>
      </c>
      <c r="I14" s="193" t="s">
        <v>25</v>
      </c>
      <c r="J14" s="188" t="s">
        <v>26</v>
      </c>
      <c r="L14" s="27"/>
    </row>
    <row r="15" spans="2:46" s="1" customFormat="1" ht="18" customHeight="1">
      <c r="B15" s="27"/>
      <c r="E15" s="188" t="s">
        <v>27</v>
      </c>
      <c r="I15" s="193" t="s">
        <v>28</v>
      </c>
      <c r="J15" s="188" t="s">
        <v>1</v>
      </c>
      <c r="L15" s="27"/>
    </row>
    <row r="16" spans="2:46" s="1" customFormat="1" ht="6.9" customHeight="1">
      <c r="B16" s="27"/>
      <c r="L16" s="27"/>
    </row>
    <row r="17" spans="2:12" s="1" customFormat="1" ht="12" customHeight="1">
      <c r="B17" s="27"/>
      <c r="D17" s="193" t="s">
        <v>29</v>
      </c>
      <c r="I17" s="193" t="s">
        <v>25</v>
      </c>
      <c r="J17" s="194" t="str">
        <f>'Rekapitulace stavby'!AN13</f>
        <v>22185607</v>
      </c>
      <c r="L17" s="27"/>
    </row>
    <row r="18" spans="2:12" s="1" customFormat="1" ht="18" customHeight="1">
      <c r="B18" s="27"/>
      <c r="E18" s="236" t="str">
        <f>'Rekapitulace stavby'!E14</f>
        <v>AZ Odpady a recyklace s.r.o.</v>
      </c>
      <c r="F18" s="225"/>
      <c r="G18" s="225"/>
      <c r="H18" s="225"/>
      <c r="I18" s="193" t="s">
        <v>28</v>
      </c>
      <c r="J18" s="194" t="str">
        <f>'Rekapitulace stavby'!AN14</f>
        <v>CZ22185607</v>
      </c>
      <c r="L18" s="27"/>
    </row>
    <row r="19" spans="2:12" s="1" customFormat="1" ht="6.9" customHeight="1">
      <c r="B19" s="27"/>
      <c r="L19" s="27"/>
    </row>
    <row r="20" spans="2:12" s="1" customFormat="1" ht="12" customHeight="1">
      <c r="B20" s="27"/>
      <c r="D20" s="193" t="s">
        <v>30</v>
      </c>
      <c r="I20" s="193" t="s">
        <v>25</v>
      </c>
      <c r="J20" s="188" t="str">
        <f>IF('Rekapitulace stavby'!AN16="","",'Rekapitulace stavby'!AN16)</f>
        <v/>
      </c>
      <c r="L20" s="27"/>
    </row>
    <row r="21" spans="2:12" s="1" customFormat="1" ht="18" customHeight="1">
      <c r="B21" s="27"/>
      <c r="E21" s="188" t="str">
        <f>IF('Rekapitulace stavby'!E17="","",'Rekapitulace stavby'!E17)</f>
        <v xml:space="preserve"> </v>
      </c>
      <c r="I21" s="193" t="s">
        <v>28</v>
      </c>
      <c r="J21" s="188" t="str">
        <f>IF('Rekapitulace stavby'!AN17="","",'Rekapitulace stavby'!AN17)</f>
        <v/>
      </c>
      <c r="L21" s="27"/>
    </row>
    <row r="22" spans="2:12" s="1" customFormat="1" ht="6.9" customHeight="1">
      <c r="B22" s="27"/>
      <c r="L22" s="27"/>
    </row>
    <row r="23" spans="2:12" s="1" customFormat="1" ht="12" customHeight="1">
      <c r="B23" s="27"/>
      <c r="D23" s="193" t="s">
        <v>33</v>
      </c>
      <c r="I23" s="193" t="s">
        <v>25</v>
      </c>
      <c r="J23" s="188" t="s">
        <v>34</v>
      </c>
      <c r="L23" s="27"/>
    </row>
    <row r="24" spans="2:12" s="1" customFormat="1" ht="18" customHeight="1">
      <c r="B24" s="27"/>
      <c r="E24" s="188" t="s">
        <v>35</v>
      </c>
      <c r="I24" s="193" t="s">
        <v>28</v>
      </c>
      <c r="J24" s="188" t="s">
        <v>1</v>
      </c>
      <c r="L24" s="27"/>
    </row>
    <row r="25" spans="2:12" s="1" customFormat="1" ht="6.9" customHeight="1">
      <c r="B25" s="27"/>
      <c r="L25" s="27"/>
    </row>
    <row r="26" spans="2:12" s="1" customFormat="1" ht="12" customHeight="1">
      <c r="B26" s="27"/>
      <c r="D26" s="193" t="s">
        <v>36</v>
      </c>
      <c r="L26" s="27"/>
    </row>
    <row r="27" spans="2:12" s="7" customFormat="1" ht="16.5" customHeight="1">
      <c r="B27" s="78"/>
      <c r="E27" s="229" t="s">
        <v>1</v>
      </c>
      <c r="F27" s="229"/>
      <c r="G27" s="229"/>
      <c r="H27" s="229"/>
      <c r="L27" s="78"/>
    </row>
    <row r="28" spans="2:12" s="1" customFormat="1" ht="6.9" customHeight="1">
      <c r="B28" s="27"/>
      <c r="L28" s="27"/>
    </row>
    <row r="29" spans="2:12" s="1" customFormat="1" ht="6.9" customHeight="1">
      <c r="B29" s="27"/>
      <c r="D29" s="44"/>
      <c r="E29" s="44"/>
      <c r="F29" s="44"/>
      <c r="G29" s="44"/>
      <c r="H29" s="44"/>
      <c r="I29" s="44"/>
      <c r="J29" s="44"/>
      <c r="K29" s="44"/>
      <c r="L29" s="27"/>
    </row>
    <row r="30" spans="2:12" s="1" customFormat="1" ht="25.35" customHeight="1">
      <c r="B30" s="27"/>
      <c r="D30" s="79" t="s">
        <v>38</v>
      </c>
      <c r="J30" s="80">
        <f>ROUND(J122, 2)</f>
        <v>64500</v>
      </c>
      <c r="L30" s="27"/>
    </row>
    <row r="31" spans="2:12" s="1" customFormat="1" ht="6.9" customHeight="1">
      <c r="B31" s="27"/>
      <c r="D31" s="44"/>
      <c r="E31" s="44"/>
      <c r="F31" s="44"/>
      <c r="G31" s="44"/>
      <c r="H31" s="44"/>
      <c r="I31" s="44"/>
      <c r="J31" s="44"/>
      <c r="K31" s="44"/>
      <c r="L31" s="27"/>
    </row>
    <row r="32" spans="2:12" s="1" customFormat="1" ht="14.4" customHeight="1">
      <c r="B32" s="27"/>
      <c r="F32" s="81" t="s">
        <v>40</v>
      </c>
      <c r="I32" s="81" t="s">
        <v>39</v>
      </c>
      <c r="J32" s="81" t="s">
        <v>41</v>
      </c>
      <c r="L32" s="27"/>
    </row>
    <row r="33" spans="2:12" s="1" customFormat="1" ht="14.4" customHeight="1">
      <c r="B33" s="27"/>
      <c r="D33" s="82" t="s">
        <v>42</v>
      </c>
      <c r="E33" s="193" t="s">
        <v>43</v>
      </c>
      <c r="F33" s="83">
        <f>ROUND((SUM(BE122:BE143)),  2)</f>
        <v>64500</v>
      </c>
      <c r="I33" s="84">
        <v>0.21</v>
      </c>
      <c r="J33" s="83">
        <f>ROUND(((SUM(BE122:BE143))*I33),  2)</f>
        <v>13545</v>
      </c>
      <c r="L33" s="27"/>
    </row>
    <row r="34" spans="2:12" s="1" customFormat="1" ht="14.4" customHeight="1">
      <c r="B34" s="27"/>
      <c r="E34" s="193" t="s">
        <v>44</v>
      </c>
      <c r="F34" s="83">
        <f>ROUND((SUM(BF122:BF143)),  2)</f>
        <v>0</v>
      </c>
      <c r="I34" s="84">
        <v>0.15</v>
      </c>
      <c r="J34" s="83">
        <f>ROUND(((SUM(BF122:BF143))*I34),  2)</f>
        <v>0</v>
      </c>
      <c r="L34" s="27"/>
    </row>
    <row r="35" spans="2:12" s="1" customFormat="1" ht="14.4" hidden="1" customHeight="1">
      <c r="B35" s="27"/>
      <c r="E35" s="193" t="s">
        <v>45</v>
      </c>
      <c r="F35" s="83">
        <f>ROUND((SUM(BG122:BG143)),  2)</f>
        <v>0</v>
      </c>
      <c r="I35" s="84">
        <v>0.21</v>
      </c>
      <c r="J35" s="83">
        <f>0</f>
        <v>0</v>
      </c>
      <c r="L35" s="27"/>
    </row>
    <row r="36" spans="2:12" s="1" customFormat="1" ht="14.4" hidden="1" customHeight="1">
      <c r="B36" s="27"/>
      <c r="E36" s="193" t="s">
        <v>46</v>
      </c>
      <c r="F36" s="83">
        <f>ROUND((SUM(BH122:BH143)),  2)</f>
        <v>0</v>
      </c>
      <c r="I36" s="84">
        <v>0.15</v>
      </c>
      <c r="J36" s="83">
        <f>0</f>
        <v>0</v>
      </c>
      <c r="L36" s="27"/>
    </row>
    <row r="37" spans="2:12" s="1" customFormat="1" ht="14.4" hidden="1" customHeight="1">
      <c r="B37" s="27"/>
      <c r="E37" s="193" t="s">
        <v>47</v>
      </c>
      <c r="F37" s="83">
        <f>ROUND((SUM(BI122:BI143)),  2)</f>
        <v>0</v>
      </c>
      <c r="I37" s="84">
        <v>0</v>
      </c>
      <c r="J37" s="83">
        <f>0</f>
        <v>0</v>
      </c>
      <c r="L37" s="27"/>
    </row>
    <row r="38" spans="2:12" s="1" customFormat="1" ht="6.9" customHeight="1">
      <c r="B38" s="27"/>
      <c r="L38" s="27"/>
    </row>
    <row r="39" spans="2:12" s="1" customFormat="1" ht="25.35" customHeight="1">
      <c r="B39" s="27"/>
      <c r="C39" s="85"/>
      <c r="D39" s="86" t="s">
        <v>48</v>
      </c>
      <c r="E39" s="47"/>
      <c r="F39" s="47"/>
      <c r="G39" s="87" t="s">
        <v>49</v>
      </c>
      <c r="H39" s="88" t="s">
        <v>50</v>
      </c>
      <c r="I39" s="47"/>
      <c r="J39" s="89">
        <f>SUM(J30:J37)</f>
        <v>78045</v>
      </c>
      <c r="K39" s="90"/>
      <c r="L39" s="27"/>
    </row>
    <row r="40" spans="2:12" s="1" customFormat="1" ht="14.4" customHeight="1">
      <c r="B40" s="27"/>
      <c r="L40" s="27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27"/>
      <c r="D50" s="33" t="s">
        <v>51</v>
      </c>
      <c r="E50" s="34"/>
      <c r="F50" s="34"/>
      <c r="G50" s="33" t="s">
        <v>52</v>
      </c>
      <c r="H50" s="34"/>
      <c r="I50" s="34"/>
      <c r="J50" s="34"/>
      <c r="K50" s="34"/>
      <c r="L50" s="27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27"/>
      <c r="D61" s="35" t="s">
        <v>53</v>
      </c>
      <c r="E61" s="91"/>
      <c r="F61" s="92" t="s">
        <v>54</v>
      </c>
      <c r="G61" s="35" t="s">
        <v>53</v>
      </c>
      <c r="H61" s="91"/>
      <c r="I61" s="91"/>
      <c r="J61" s="93" t="s">
        <v>54</v>
      </c>
      <c r="K61" s="91"/>
      <c r="L61" s="27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27"/>
      <c r="D65" s="33" t="s">
        <v>55</v>
      </c>
      <c r="E65" s="34"/>
      <c r="F65" s="34"/>
      <c r="G65" s="33" t="s">
        <v>56</v>
      </c>
      <c r="H65" s="34"/>
      <c r="I65" s="34"/>
      <c r="J65" s="34"/>
      <c r="K65" s="34"/>
      <c r="L65" s="27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27"/>
      <c r="D76" s="35" t="s">
        <v>53</v>
      </c>
      <c r="E76" s="91"/>
      <c r="F76" s="92" t="s">
        <v>54</v>
      </c>
      <c r="G76" s="35" t="s">
        <v>53</v>
      </c>
      <c r="H76" s="91"/>
      <c r="I76" s="91"/>
      <c r="J76" s="93" t="s">
        <v>54</v>
      </c>
      <c r="K76" s="91"/>
      <c r="L76" s="27"/>
    </row>
    <row r="77" spans="2:12" s="1" customFormat="1" ht="14.4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27"/>
    </row>
    <row r="81" spans="2:47" s="1" customFormat="1" ht="6.9" customHeight="1"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27"/>
    </row>
    <row r="82" spans="2:47" s="1" customFormat="1" ht="24.9" customHeight="1">
      <c r="B82" s="27"/>
      <c r="C82" s="21" t="s">
        <v>95</v>
      </c>
      <c r="L82" s="27"/>
    </row>
    <row r="83" spans="2:47" s="1" customFormat="1" ht="6.9" customHeight="1">
      <c r="B83" s="27"/>
      <c r="L83" s="27"/>
    </row>
    <row r="84" spans="2:47" s="1" customFormat="1" ht="12" customHeight="1">
      <c r="B84" s="27"/>
      <c r="C84" s="193" t="s">
        <v>16</v>
      </c>
      <c r="L84" s="27"/>
    </row>
    <row r="85" spans="2:47" s="1" customFormat="1" ht="16.5" customHeight="1">
      <c r="B85" s="27"/>
      <c r="E85" s="234" t="str">
        <f>E7</f>
        <v>Bourací práce č.p. 120- SO 01, k.ú. Řepín</v>
      </c>
      <c r="F85" s="235"/>
      <c r="G85" s="235"/>
      <c r="H85" s="235"/>
      <c r="L85" s="27"/>
    </row>
    <row r="86" spans="2:47" s="1" customFormat="1" ht="12" customHeight="1">
      <c r="B86" s="27"/>
      <c r="C86" s="193" t="s">
        <v>93</v>
      </c>
      <c r="L86" s="27"/>
    </row>
    <row r="87" spans="2:47" s="1" customFormat="1" ht="16.5" customHeight="1">
      <c r="B87" s="27"/>
      <c r="E87" s="206" t="str">
        <f>E9</f>
        <v>02 - Vedlejší rozpočtové náklady</v>
      </c>
      <c r="F87" s="233"/>
      <c r="G87" s="233"/>
      <c r="H87" s="233"/>
      <c r="L87" s="27"/>
    </row>
    <row r="88" spans="2:47" s="1" customFormat="1" ht="6.9" customHeight="1">
      <c r="B88" s="27"/>
      <c r="L88" s="27"/>
    </row>
    <row r="89" spans="2:47" s="1" customFormat="1" ht="12" customHeight="1">
      <c r="B89" s="27"/>
      <c r="C89" s="193" t="s">
        <v>20</v>
      </c>
      <c r="F89" s="188" t="str">
        <f>F12</f>
        <v>st.p.č. 144, k.ú. Řepín</v>
      </c>
      <c r="I89" s="193" t="s">
        <v>22</v>
      </c>
      <c r="J89" s="77" t="str">
        <f>IF(J12="","",J12)</f>
        <v>3. 2. 2025</v>
      </c>
      <c r="L89" s="27"/>
    </row>
    <row r="90" spans="2:47" s="1" customFormat="1" ht="6.9" customHeight="1">
      <c r="B90" s="27"/>
      <c r="L90" s="27"/>
    </row>
    <row r="91" spans="2:47" s="1" customFormat="1" ht="15.15" customHeight="1">
      <c r="B91" s="27"/>
      <c r="C91" s="193" t="s">
        <v>24</v>
      </c>
      <c r="F91" s="188" t="str">
        <f>E15</f>
        <v>Obec Řepín</v>
      </c>
      <c r="I91" s="193" t="s">
        <v>30</v>
      </c>
      <c r="J91" s="190" t="str">
        <f>E21</f>
        <v xml:space="preserve"> </v>
      </c>
      <c r="L91" s="27"/>
    </row>
    <row r="92" spans="2:47" s="1" customFormat="1" ht="15.15" customHeight="1">
      <c r="B92" s="27"/>
      <c r="C92" s="193" t="s">
        <v>29</v>
      </c>
      <c r="F92" s="188" t="str">
        <f>IF(E18="","",E18)</f>
        <v>AZ Odpady a recyklace s.r.o.</v>
      </c>
      <c r="I92" s="193" t="s">
        <v>33</v>
      </c>
      <c r="J92" s="190" t="str">
        <f>E24</f>
        <v>Josef Beran-STAVO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96</v>
      </c>
      <c r="D94" s="85"/>
      <c r="E94" s="85"/>
      <c r="F94" s="85"/>
      <c r="G94" s="85"/>
      <c r="H94" s="85"/>
      <c r="I94" s="85"/>
      <c r="J94" s="95" t="s">
        <v>97</v>
      </c>
      <c r="K94" s="85"/>
      <c r="L94" s="27"/>
    </row>
    <row r="95" spans="2:47" s="1" customFormat="1" ht="10.35" customHeight="1">
      <c r="B95" s="27"/>
      <c r="L95" s="27"/>
    </row>
    <row r="96" spans="2:47" s="1" customFormat="1" ht="22.95" customHeight="1">
      <c r="B96" s="27"/>
      <c r="C96" s="96" t="s">
        <v>98</v>
      </c>
      <c r="J96" s="80">
        <f>J122</f>
        <v>64500</v>
      </c>
      <c r="L96" s="27"/>
      <c r="AU96" s="17" t="s">
        <v>99</v>
      </c>
    </row>
    <row r="97" spans="2:12" s="8" customFormat="1" ht="24.9" customHeight="1">
      <c r="B97" s="97"/>
      <c r="D97" s="98" t="s">
        <v>1061</v>
      </c>
      <c r="E97" s="99"/>
      <c r="F97" s="99"/>
      <c r="G97" s="99"/>
      <c r="H97" s="99"/>
      <c r="I97" s="99"/>
      <c r="J97" s="100">
        <f>J123</f>
        <v>64500</v>
      </c>
      <c r="L97" s="97"/>
    </row>
    <row r="98" spans="2:12" s="9" customFormat="1" ht="19.95" customHeight="1">
      <c r="B98" s="101"/>
      <c r="D98" s="102" t="s">
        <v>1062</v>
      </c>
      <c r="E98" s="103"/>
      <c r="F98" s="103"/>
      <c r="G98" s="103"/>
      <c r="H98" s="103"/>
      <c r="I98" s="103"/>
      <c r="J98" s="104">
        <f>J124</f>
        <v>1000</v>
      </c>
      <c r="L98" s="101"/>
    </row>
    <row r="99" spans="2:12" s="9" customFormat="1" ht="19.95" customHeight="1">
      <c r="B99" s="101"/>
      <c r="D99" s="102" t="s">
        <v>1063</v>
      </c>
      <c r="E99" s="103"/>
      <c r="F99" s="103"/>
      <c r="G99" s="103"/>
      <c r="H99" s="103"/>
      <c r="I99" s="103"/>
      <c r="J99" s="104">
        <f>J126</f>
        <v>10000</v>
      </c>
      <c r="L99" s="101"/>
    </row>
    <row r="100" spans="2:12" s="9" customFormat="1" ht="19.95" customHeight="1">
      <c r="B100" s="101"/>
      <c r="D100" s="102" t="s">
        <v>1064</v>
      </c>
      <c r="E100" s="103"/>
      <c r="F100" s="103"/>
      <c r="G100" s="103"/>
      <c r="H100" s="103"/>
      <c r="I100" s="103"/>
      <c r="J100" s="104">
        <f>J128</f>
        <v>31000</v>
      </c>
      <c r="L100" s="101"/>
    </row>
    <row r="101" spans="2:12" s="9" customFormat="1" ht="19.95" customHeight="1">
      <c r="B101" s="101"/>
      <c r="D101" s="102" t="s">
        <v>1065</v>
      </c>
      <c r="E101" s="103"/>
      <c r="F101" s="103"/>
      <c r="G101" s="103"/>
      <c r="H101" s="103"/>
      <c r="I101" s="103"/>
      <c r="J101" s="104">
        <f>J132</f>
        <v>12500</v>
      </c>
      <c r="L101" s="101"/>
    </row>
    <row r="102" spans="2:12" s="9" customFormat="1" ht="19.95" customHeight="1">
      <c r="B102" s="101"/>
      <c r="D102" s="102" t="s">
        <v>1066</v>
      </c>
      <c r="E102" s="103"/>
      <c r="F102" s="103"/>
      <c r="G102" s="103"/>
      <c r="H102" s="103"/>
      <c r="I102" s="103"/>
      <c r="J102" s="104">
        <f>J142</f>
        <v>10000</v>
      </c>
      <c r="L102" s="101"/>
    </row>
    <row r="103" spans="2:12" s="1" customFormat="1" ht="21.75" customHeight="1">
      <c r="B103" s="27"/>
      <c r="L103" s="27"/>
    </row>
    <row r="104" spans="2:12" s="1" customFormat="1" ht="6.9" customHeight="1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27"/>
    </row>
    <row r="108" spans="2:12" s="1" customFormat="1" ht="6.9" customHeight="1"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27"/>
    </row>
    <row r="109" spans="2:12" s="1" customFormat="1" ht="24.9" customHeight="1">
      <c r="B109" s="27"/>
      <c r="C109" s="21" t="s">
        <v>120</v>
      </c>
      <c r="L109" s="27"/>
    </row>
    <row r="110" spans="2:12" s="1" customFormat="1" ht="6.9" customHeight="1">
      <c r="B110" s="27"/>
      <c r="L110" s="27"/>
    </row>
    <row r="111" spans="2:12" s="1" customFormat="1" ht="12" customHeight="1">
      <c r="B111" s="27"/>
      <c r="C111" s="193" t="s">
        <v>16</v>
      </c>
      <c r="L111" s="27"/>
    </row>
    <row r="112" spans="2:12" s="1" customFormat="1" ht="16.5" customHeight="1">
      <c r="B112" s="27"/>
      <c r="E112" s="234" t="str">
        <f>E7</f>
        <v>Bourací práce č.p. 120- SO 01, k.ú. Řepín</v>
      </c>
      <c r="F112" s="235"/>
      <c r="G112" s="235"/>
      <c r="H112" s="235"/>
      <c r="L112" s="27"/>
    </row>
    <row r="113" spans="2:65" s="1" customFormat="1" ht="12" customHeight="1">
      <c r="B113" s="27"/>
      <c r="C113" s="193" t="s">
        <v>93</v>
      </c>
      <c r="L113" s="27"/>
    </row>
    <row r="114" spans="2:65" s="1" customFormat="1" ht="16.5" customHeight="1">
      <c r="B114" s="27"/>
      <c r="E114" s="206" t="str">
        <f>E9</f>
        <v>02 - Vedlejší rozpočtové náklady</v>
      </c>
      <c r="F114" s="233"/>
      <c r="G114" s="233"/>
      <c r="H114" s="233"/>
      <c r="L114" s="27"/>
    </row>
    <row r="115" spans="2:65" s="1" customFormat="1" ht="6.9" customHeight="1">
      <c r="B115" s="27"/>
      <c r="L115" s="27"/>
    </row>
    <row r="116" spans="2:65" s="1" customFormat="1" ht="12" customHeight="1">
      <c r="B116" s="27"/>
      <c r="C116" s="193" t="s">
        <v>20</v>
      </c>
      <c r="F116" s="188" t="str">
        <f>F12</f>
        <v>st.p.č. 144, k.ú. Řepín</v>
      </c>
      <c r="I116" s="193" t="s">
        <v>22</v>
      </c>
      <c r="J116" s="77" t="str">
        <f>IF(J12="","",J12)</f>
        <v>3. 2. 2025</v>
      </c>
      <c r="L116" s="27"/>
    </row>
    <row r="117" spans="2:65" s="1" customFormat="1" ht="6.9" customHeight="1">
      <c r="B117" s="27"/>
      <c r="L117" s="27"/>
    </row>
    <row r="118" spans="2:65" s="1" customFormat="1" ht="15.15" customHeight="1">
      <c r="B118" s="27"/>
      <c r="C118" s="193" t="s">
        <v>24</v>
      </c>
      <c r="F118" s="188" t="str">
        <f>E15</f>
        <v>Obec Řepín</v>
      </c>
      <c r="I118" s="193" t="s">
        <v>30</v>
      </c>
      <c r="J118" s="190" t="str">
        <f>E21</f>
        <v xml:space="preserve"> </v>
      </c>
      <c r="L118" s="27"/>
    </row>
    <row r="119" spans="2:65" s="1" customFormat="1" ht="15.15" customHeight="1">
      <c r="B119" s="27"/>
      <c r="C119" s="193" t="s">
        <v>29</v>
      </c>
      <c r="F119" s="188" t="str">
        <f>IF(E18="","",E18)</f>
        <v>AZ Odpady a recyklace s.r.o.</v>
      </c>
      <c r="I119" s="193" t="s">
        <v>33</v>
      </c>
      <c r="J119" s="190" t="str">
        <f>E24</f>
        <v>Josef Beran-STAVO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05"/>
      <c r="C121" s="106" t="s">
        <v>121</v>
      </c>
      <c r="D121" s="107" t="s">
        <v>63</v>
      </c>
      <c r="E121" s="107" t="s">
        <v>59</v>
      </c>
      <c r="F121" s="107" t="s">
        <v>60</v>
      </c>
      <c r="G121" s="107" t="s">
        <v>122</v>
      </c>
      <c r="H121" s="107" t="s">
        <v>123</v>
      </c>
      <c r="I121" s="107" t="s">
        <v>124</v>
      </c>
      <c r="J121" s="108" t="s">
        <v>97</v>
      </c>
      <c r="K121" s="109" t="s">
        <v>125</v>
      </c>
      <c r="L121" s="105"/>
      <c r="M121" s="49" t="s">
        <v>1</v>
      </c>
      <c r="N121" s="50" t="s">
        <v>42</v>
      </c>
      <c r="O121" s="50" t="s">
        <v>126</v>
      </c>
      <c r="P121" s="50" t="s">
        <v>127</v>
      </c>
      <c r="Q121" s="50" t="s">
        <v>128</v>
      </c>
      <c r="R121" s="50" t="s">
        <v>129</v>
      </c>
      <c r="S121" s="50" t="s">
        <v>130</v>
      </c>
      <c r="T121" s="51" t="s">
        <v>131</v>
      </c>
    </row>
    <row r="122" spans="2:65" s="1" customFormat="1" ht="22.95" customHeight="1">
      <c r="B122" s="27"/>
      <c r="C122" s="54" t="s">
        <v>132</v>
      </c>
      <c r="J122" s="110">
        <f>BK122</f>
        <v>64500</v>
      </c>
      <c r="L122" s="27"/>
      <c r="M122" s="52"/>
      <c r="N122" s="44"/>
      <c r="O122" s="44"/>
      <c r="P122" s="111">
        <f>P123</f>
        <v>0</v>
      </c>
      <c r="Q122" s="44"/>
      <c r="R122" s="111">
        <f>R123</f>
        <v>0</v>
      </c>
      <c r="S122" s="44"/>
      <c r="T122" s="112">
        <f>T123</f>
        <v>0</v>
      </c>
      <c r="AT122" s="17" t="s">
        <v>77</v>
      </c>
      <c r="AU122" s="17" t="s">
        <v>99</v>
      </c>
      <c r="BK122" s="113">
        <f>BK123</f>
        <v>64500</v>
      </c>
    </row>
    <row r="123" spans="2:65" s="11" customFormat="1" ht="25.95" customHeight="1">
      <c r="B123" s="114"/>
      <c r="D123" s="115" t="s">
        <v>77</v>
      </c>
      <c r="E123" s="116" t="s">
        <v>1067</v>
      </c>
      <c r="F123" s="116" t="s">
        <v>90</v>
      </c>
      <c r="I123" s="117"/>
      <c r="J123" s="118">
        <f>BK123</f>
        <v>64500</v>
      </c>
      <c r="L123" s="114"/>
      <c r="M123" s="119"/>
      <c r="P123" s="120">
        <f>P124+P126+P128+P132+P142</f>
        <v>0</v>
      </c>
      <c r="R123" s="120">
        <f>R124+R126+R128+R132+R142</f>
        <v>0</v>
      </c>
      <c r="T123" s="121">
        <f>T124+T126+T128+T132+T142</f>
        <v>0</v>
      </c>
      <c r="AR123" s="115" t="s">
        <v>173</v>
      </c>
      <c r="AT123" s="122" t="s">
        <v>77</v>
      </c>
      <c r="AU123" s="122" t="s">
        <v>78</v>
      </c>
      <c r="AY123" s="115" t="s">
        <v>135</v>
      </c>
      <c r="BK123" s="123">
        <f>BK124+BK126+BK128+BK132+BK142</f>
        <v>64500</v>
      </c>
    </row>
    <row r="124" spans="2:65" s="11" customFormat="1" ht="22.95" customHeight="1">
      <c r="B124" s="114"/>
      <c r="D124" s="115" t="s">
        <v>77</v>
      </c>
      <c r="E124" s="124" t="s">
        <v>1068</v>
      </c>
      <c r="F124" s="124" t="s">
        <v>1069</v>
      </c>
      <c r="I124" s="117"/>
      <c r="J124" s="125">
        <f>BK124</f>
        <v>1000</v>
      </c>
      <c r="L124" s="114"/>
      <c r="M124" s="119"/>
      <c r="P124" s="120">
        <f>P125</f>
        <v>0</v>
      </c>
      <c r="R124" s="120">
        <f>R125</f>
        <v>0</v>
      </c>
      <c r="T124" s="121">
        <f>T125</f>
        <v>0</v>
      </c>
      <c r="AR124" s="115" t="s">
        <v>173</v>
      </c>
      <c r="AT124" s="122" t="s">
        <v>77</v>
      </c>
      <c r="AU124" s="122" t="s">
        <v>86</v>
      </c>
      <c r="AY124" s="115" t="s">
        <v>135</v>
      </c>
      <c r="BK124" s="123">
        <f>BK125</f>
        <v>1000</v>
      </c>
    </row>
    <row r="125" spans="2:65" s="1" customFormat="1" ht="16.5" customHeight="1">
      <c r="B125" s="27"/>
      <c r="C125" s="126" t="s">
        <v>86</v>
      </c>
      <c r="D125" s="126" t="s">
        <v>137</v>
      </c>
      <c r="E125" s="127" t="s">
        <v>1070</v>
      </c>
      <c r="F125" s="128" t="s">
        <v>1071</v>
      </c>
      <c r="G125" s="129" t="s">
        <v>1072</v>
      </c>
      <c r="H125" s="130">
        <v>1</v>
      </c>
      <c r="I125" s="131">
        <v>1000</v>
      </c>
      <c r="J125" s="132">
        <f>ROUND(I125*H125,2)</f>
        <v>1000</v>
      </c>
      <c r="K125" s="133"/>
      <c r="L125" s="27"/>
      <c r="M125" s="134" t="s">
        <v>1</v>
      </c>
      <c r="N125" s="135" t="s">
        <v>43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1073</v>
      </c>
      <c r="AT125" s="138" t="s">
        <v>137</v>
      </c>
      <c r="AU125" s="138" t="s">
        <v>88</v>
      </c>
      <c r="AY125" s="17" t="s">
        <v>135</v>
      </c>
      <c r="BE125" s="139">
        <f>IF(N125="základní",J125,0)</f>
        <v>1000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7" t="s">
        <v>86</v>
      </c>
      <c r="BK125" s="139">
        <f>ROUND(I125*H125,2)</f>
        <v>1000</v>
      </c>
      <c r="BL125" s="17" t="s">
        <v>1073</v>
      </c>
      <c r="BM125" s="138" t="s">
        <v>1074</v>
      </c>
    </row>
    <row r="126" spans="2:65" s="11" customFormat="1" ht="22.95" customHeight="1">
      <c r="B126" s="114"/>
      <c r="D126" s="115" t="s">
        <v>77</v>
      </c>
      <c r="E126" s="124" t="s">
        <v>1075</v>
      </c>
      <c r="F126" s="124" t="s">
        <v>1076</v>
      </c>
      <c r="I126" s="117"/>
      <c r="J126" s="125">
        <f>BK126</f>
        <v>10000</v>
      </c>
      <c r="L126" s="114"/>
      <c r="M126" s="119"/>
      <c r="P126" s="120">
        <f>P127</f>
        <v>0</v>
      </c>
      <c r="R126" s="120">
        <f>R127</f>
        <v>0</v>
      </c>
      <c r="T126" s="121">
        <f>T127</f>
        <v>0</v>
      </c>
      <c r="AR126" s="115" t="s">
        <v>173</v>
      </c>
      <c r="AT126" s="122" t="s">
        <v>77</v>
      </c>
      <c r="AU126" s="122" t="s">
        <v>86</v>
      </c>
      <c r="AY126" s="115" t="s">
        <v>135</v>
      </c>
      <c r="BK126" s="123">
        <f>BK127</f>
        <v>10000</v>
      </c>
    </row>
    <row r="127" spans="2:65" s="1" customFormat="1" ht="16.5" customHeight="1">
      <c r="B127" s="27"/>
      <c r="C127" s="126" t="s">
        <v>88</v>
      </c>
      <c r="D127" s="126" t="s">
        <v>137</v>
      </c>
      <c r="E127" s="127" t="s">
        <v>1077</v>
      </c>
      <c r="F127" s="128" t="s">
        <v>1078</v>
      </c>
      <c r="G127" s="129" t="s">
        <v>1079</v>
      </c>
      <c r="H127" s="182">
        <v>10</v>
      </c>
      <c r="I127" s="131">
        <v>1000</v>
      </c>
      <c r="J127" s="132">
        <f>ROUND(I127*H127,2)</f>
        <v>10000</v>
      </c>
      <c r="K127" s="133"/>
      <c r="L127" s="27"/>
      <c r="M127" s="134" t="s">
        <v>1</v>
      </c>
      <c r="N127" s="135" t="s">
        <v>43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1073</v>
      </c>
      <c r="AT127" s="138" t="s">
        <v>137</v>
      </c>
      <c r="AU127" s="138" t="s">
        <v>88</v>
      </c>
      <c r="AY127" s="17" t="s">
        <v>135</v>
      </c>
      <c r="BE127" s="139">
        <f>IF(N127="základní",J127,0)</f>
        <v>10000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7" t="s">
        <v>86</v>
      </c>
      <c r="BK127" s="139">
        <f>ROUND(I127*H127,2)</f>
        <v>10000</v>
      </c>
      <c r="BL127" s="17" t="s">
        <v>1073</v>
      </c>
      <c r="BM127" s="138" t="s">
        <v>1080</v>
      </c>
    </row>
    <row r="128" spans="2:65" s="11" customFormat="1" ht="22.95" customHeight="1">
      <c r="B128" s="114"/>
      <c r="D128" s="115" t="s">
        <v>77</v>
      </c>
      <c r="E128" s="124" t="s">
        <v>1081</v>
      </c>
      <c r="F128" s="124" t="s">
        <v>1082</v>
      </c>
      <c r="I128" s="117"/>
      <c r="J128" s="125">
        <f>BK128</f>
        <v>31000</v>
      </c>
      <c r="L128" s="114"/>
      <c r="M128" s="119"/>
      <c r="P128" s="120">
        <f>SUM(P129:P131)</f>
        <v>0</v>
      </c>
      <c r="R128" s="120">
        <f>SUM(R129:R131)</f>
        <v>0</v>
      </c>
      <c r="T128" s="121">
        <f>SUM(T129:T131)</f>
        <v>0</v>
      </c>
      <c r="AR128" s="115" t="s">
        <v>173</v>
      </c>
      <c r="AT128" s="122" t="s">
        <v>77</v>
      </c>
      <c r="AU128" s="122" t="s">
        <v>86</v>
      </c>
      <c r="AY128" s="115" t="s">
        <v>135</v>
      </c>
      <c r="BK128" s="123">
        <f>SUM(BK129:BK131)</f>
        <v>31000</v>
      </c>
    </row>
    <row r="129" spans="2:65" s="1" customFormat="1" ht="16.5" customHeight="1">
      <c r="B129" s="27"/>
      <c r="C129" s="126" t="s">
        <v>153</v>
      </c>
      <c r="D129" s="126" t="s">
        <v>137</v>
      </c>
      <c r="E129" s="127" t="s">
        <v>1083</v>
      </c>
      <c r="F129" s="128" t="s">
        <v>1084</v>
      </c>
      <c r="G129" s="129" t="s">
        <v>1072</v>
      </c>
      <c r="H129" s="130">
        <v>1</v>
      </c>
      <c r="I129" s="131">
        <v>1000</v>
      </c>
      <c r="J129" s="132">
        <f>ROUND(I129*H129,2)</f>
        <v>1000</v>
      </c>
      <c r="K129" s="133"/>
      <c r="L129" s="27"/>
      <c r="M129" s="134" t="s">
        <v>1</v>
      </c>
      <c r="N129" s="135" t="s">
        <v>43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1073</v>
      </c>
      <c r="AT129" s="138" t="s">
        <v>137</v>
      </c>
      <c r="AU129" s="138" t="s">
        <v>88</v>
      </c>
      <c r="AY129" s="17" t="s">
        <v>135</v>
      </c>
      <c r="BE129" s="139">
        <f>IF(N129="základní",J129,0)</f>
        <v>1000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7" t="s">
        <v>86</v>
      </c>
      <c r="BK129" s="139">
        <f>ROUND(I129*H129,2)</f>
        <v>1000</v>
      </c>
      <c r="BL129" s="17" t="s">
        <v>1073</v>
      </c>
      <c r="BM129" s="138" t="s">
        <v>1085</v>
      </c>
    </row>
    <row r="130" spans="2:65" s="1" customFormat="1" ht="16.5" customHeight="1">
      <c r="B130" s="27"/>
      <c r="C130" s="126" t="s">
        <v>141</v>
      </c>
      <c r="D130" s="126" t="s">
        <v>137</v>
      </c>
      <c r="E130" s="127" t="s">
        <v>1086</v>
      </c>
      <c r="F130" s="128" t="s">
        <v>1087</v>
      </c>
      <c r="G130" s="129" t="s">
        <v>1072</v>
      </c>
      <c r="H130" s="130">
        <v>1</v>
      </c>
      <c r="I130" s="131">
        <v>20000</v>
      </c>
      <c r="J130" s="132">
        <f>ROUND(I130*H130,2)</f>
        <v>20000</v>
      </c>
      <c r="K130" s="133"/>
      <c r="L130" s="27"/>
      <c r="M130" s="134" t="s">
        <v>1</v>
      </c>
      <c r="N130" s="135" t="s">
        <v>43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1073</v>
      </c>
      <c r="AT130" s="138" t="s">
        <v>137</v>
      </c>
      <c r="AU130" s="138" t="s">
        <v>88</v>
      </c>
      <c r="AY130" s="17" t="s">
        <v>135</v>
      </c>
      <c r="BE130" s="139">
        <f>IF(N130="základní",J130,0)</f>
        <v>20000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7" t="s">
        <v>86</v>
      </c>
      <c r="BK130" s="139">
        <f>ROUND(I130*H130,2)</f>
        <v>20000</v>
      </c>
      <c r="BL130" s="17" t="s">
        <v>1073</v>
      </c>
      <c r="BM130" s="138" t="s">
        <v>1088</v>
      </c>
    </row>
    <row r="131" spans="2:65" s="1" customFormat="1" ht="24.15" customHeight="1">
      <c r="B131" s="27"/>
      <c r="C131" s="126" t="s">
        <v>173</v>
      </c>
      <c r="D131" s="126" t="s">
        <v>137</v>
      </c>
      <c r="E131" s="127" t="s">
        <v>1089</v>
      </c>
      <c r="F131" s="128" t="s">
        <v>1090</v>
      </c>
      <c r="G131" s="129" t="s">
        <v>1072</v>
      </c>
      <c r="H131" s="130">
        <v>1</v>
      </c>
      <c r="I131" s="131">
        <v>10000</v>
      </c>
      <c r="J131" s="132">
        <f>ROUND(I131*H131,2)</f>
        <v>10000</v>
      </c>
      <c r="K131" s="133"/>
      <c r="L131" s="27"/>
      <c r="M131" s="134" t="s">
        <v>1</v>
      </c>
      <c r="N131" s="135" t="s">
        <v>43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1073</v>
      </c>
      <c r="AT131" s="138" t="s">
        <v>137</v>
      </c>
      <c r="AU131" s="138" t="s">
        <v>88</v>
      </c>
      <c r="AY131" s="17" t="s">
        <v>135</v>
      </c>
      <c r="BE131" s="139">
        <f>IF(N131="základní",J131,0)</f>
        <v>10000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7" t="s">
        <v>86</v>
      </c>
      <c r="BK131" s="139">
        <f>ROUND(I131*H131,2)</f>
        <v>10000</v>
      </c>
      <c r="BL131" s="17" t="s">
        <v>1073</v>
      </c>
      <c r="BM131" s="138" t="s">
        <v>1091</v>
      </c>
    </row>
    <row r="132" spans="2:65" s="11" customFormat="1" ht="22.95" customHeight="1">
      <c r="B132" s="114"/>
      <c r="D132" s="115" t="s">
        <v>77</v>
      </c>
      <c r="E132" s="124" t="s">
        <v>1092</v>
      </c>
      <c r="F132" s="124" t="s">
        <v>1093</v>
      </c>
      <c r="I132" s="117"/>
      <c r="J132" s="125">
        <f>BK132</f>
        <v>12500</v>
      </c>
      <c r="L132" s="114"/>
      <c r="M132" s="119"/>
      <c r="P132" s="120">
        <f>SUM(P133:P141)</f>
        <v>0</v>
      </c>
      <c r="R132" s="120">
        <f>SUM(R133:R141)</f>
        <v>0</v>
      </c>
      <c r="T132" s="121">
        <f>SUM(T133:T141)</f>
        <v>0</v>
      </c>
      <c r="AR132" s="115" t="s">
        <v>173</v>
      </c>
      <c r="AT132" s="122" t="s">
        <v>77</v>
      </c>
      <c r="AU132" s="122" t="s">
        <v>86</v>
      </c>
      <c r="AY132" s="115" t="s">
        <v>135</v>
      </c>
      <c r="BK132" s="123">
        <f>SUM(BK133:BK141)</f>
        <v>12500</v>
      </c>
    </row>
    <row r="133" spans="2:65" s="1" customFormat="1" ht="16.5" customHeight="1">
      <c r="B133" s="27"/>
      <c r="C133" s="126" t="s">
        <v>184</v>
      </c>
      <c r="D133" s="126" t="s">
        <v>137</v>
      </c>
      <c r="E133" s="127" t="s">
        <v>1094</v>
      </c>
      <c r="F133" s="128" t="s">
        <v>1093</v>
      </c>
      <c r="G133" s="129" t="s">
        <v>1079</v>
      </c>
      <c r="H133" s="182">
        <v>10</v>
      </c>
      <c r="I133" s="131">
        <v>1000</v>
      </c>
      <c r="J133" s="132">
        <f>ROUND(I133*H133,2)</f>
        <v>10000</v>
      </c>
      <c r="K133" s="133"/>
      <c r="L133" s="27"/>
      <c r="M133" s="134" t="s">
        <v>1</v>
      </c>
      <c r="N133" s="135" t="s">
        <v>43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1073</v>
      </c>
      <c r="AT133" s="138" t="s">
        <v>137</v>
      </c>
      <c r="AU133" s="138" t="s">
        <v>88</v>
      </c>
      <c r="AY133" s="17" t="s">
        <v>135</v>
      </c>
      <c r="BE133" s="139">
        <f>IF(N133="základní",J133,0)</f>
        <v>10000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86</v>
      </c>
      <c r="BK133" s="139">
        <f>ROUND(I133*H133,2)</f>
        <v>10000</v>
      </c>
      <c r="BL133" s="17" t="s">
        <v>1073</v>
      </c>
      <c r="BM133" s="138" t="s">
        <v>1095</v>
      </c>
    </row>
    <row r="134" spans="2:65" s="1" customFormat="1" ht="16.5" customHeight="1">
      <c r="B134" s="27"/>
      <c r="C134" s="126" t="s">
        <v>191</v>
      </c>
      <c r="D134" s="126" t="s">
        <v>137</v>
      </c>
      <c r="E134" s="127" t="s">
        <v>1096</v>
      </c>
      <c r="F134" s="128" t="s">
        <v>1097</v>
      </c>
      <c r="G134" s="129" t="s">
        <v>679</v>
      </c>
      <c r="H134" s="130">
        <v>25</v>
      </c>
      <c r="I134" s="131">
        <v>80</v>
      </c>
      <c r="J134" s="132">
        <f>ROUND(I134*H134,2)</f>
        <v>2000</v>
      </c>
      <c r="K134" s="133"/>
      <c r="L134" s="27"/>
      <c r="M134" s="134" t="s">
        <v>1</v>
      </c>
      <c r="N134" s="135" t="s">
        <v>43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1073</v>
      </c>
      <c r="AT134" s="138" t="s">
        <v>137</v>
      </c>
      <c r="AU134" s="138" t="s">
        <v>88</v>
      </c>
      <c r="AY134" s="17" t="s">
        <v>135</v>
      </c>
      <c r="BE134" s="139">
        <f>IF(N134="základní",J134,0)</f>
        <v>2000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7" t="s">
        <v>86</v>
      </c>
      <c r="BK134" s="139">
        <f>ROUND(I134*H134,2)</f>
        <v>2000</v>
      </c>
      <c r="BL134" s="17" t="s">
        <v>1073</v>
      </c>
      <c r="BM134" s="138" t="s">
        <v>1098</v>
      </c>
    </row>
    <row r="135" spans="2:65" s="12" customFormat="1">
      <c r="B135" s="140"/>
      <c r="D135" s="141" t="s">
        <v>143</v>
      </c>
      <c r="E135" s="142" t="s">
        <v>1</v>
      </c>
      <c r="F135" s="143" t="s">
        <v>1099</v>
      </c>
      <c r="H135" s="142" t="s">
        <v>1</v>
      </c>
      <c r="I135" s="144"/>
      <c r="L135" s="140"/>
      <c r="M135" s="145"/>
      <c r="T135" s="146"/>
      <c r="AT135" s="142" t="s">
        <v>143</v>
      </c>
      <c r="AU135" s="142" t="s">
        <v>88</v>
      </c>
      <c r="AV135" s="12" t="s">
        <v>86</v>
      </c>
      <c r="AW135" s="12" t="s">
        <v>32</v>
      </c>
      <c r="AX135" s="12" t="s">
        <v>78</v>
      </c>
      <c r="AY135" s="142" t="s">
        <v>135</v>
      </c>
    </row>
    <row r="136" spans="2:65" s="13" customFormat="1">
      <c r="B136" s="147"/>
      <c r="D136" s="141" t="s">
        <v>143</v>
      </c>
      <c r="E136" s="148" t="s">
        <v>1</v>
      </c>
      <c r="F136" s="149" t="s">
        <v>243</v>
      </c>
      <c r="H136" s="150">
        <v>25</v>
      </c>
      <c r="I136" s="151"/>
      <c r="L136" s="147"/>
      <c r="M136" s="152"/>
      <c r="T136" s="153"/>
      <c r="AT136" s="148" t="s">
        <v>143</v>
      </c>
      <c r="AU136" s="148" t="s">
        <v>88</v>
      </c>
      <c r="AV136" s="13" t="s">
        <v>88</v>
      </c>
      <c r="AW136" s="13" t="s">
        <v>32</v>
      </c>
      <c r="AX136" s="13" t="s">
        <v>78</v>
      </c>
      <c r="AY136" s="148" t="s">
        <v>135</v>
      </c>
    </row>
    <row r="137" spans="2:65" s="14" customFormat="1">
      <c r="B137" s="154"/>
      <c r="D137" s="141" t="s">
        <v>143</v>
      </c>
      <c r="E137" s="155" t="s">
        <v>1</v>
      </c>
      <c r="F137" s="156" t="s">
        <v>147</v>
      </c>
      <c r="H137" s="157">
        <v>25</v>
      </c>
      <c r="I137" s="158"/>
      <c r="L137" s="154"/>
      <c r="M137" s="159"/>
      <c r="T137" s="160"/>
      <c r="AT137" s="155" t="s">
        <v>143</v>
      </c>
      <c r="AU137" s="155" t="s">
        <v>88</v>
      </c>
      <c r="AV137" s="14" t="s">
        <v>141</v>
      </c>
      <c r="AW137" s="14" t="s">
        <v>32</v>
      </c>
      <c r="AX137" s="14" t="s">
        <v>86</v>
      </c>
      <c r="AY137" s="155" t="s">
        <v>135</v>
      </c>
    </row>
    <row r="138" spans="2:65" s="1" customFormat="1" ht="24.15" customHeight="1">
      <c r="B138" s="27"/>
      <c r="C138" s="126" t="s">
        <v>195</v>
      </c>
      <c r="D138" s="126" t="s">
        <v>137</v>
      </c>
      <c r="E138" s="127" t="s">
        <v>1100</v>
      </c>
      <c r="F138" s="128" t="s">
        <v>1101</v>
      </c>
      <c r="G138" s="129" t="s">
        <v>685</v>
      </c>
      <c r="H138" s="130">
        <v>5</v>
      </c>
      <c r="I138" s="131">
        <v>100</v>
      </c>
      <c r="J138" s="132">
        <f>ROUND(I138*H138,2)</f>
        <v>500</v>
      </c>
      <c r="K138" s="133"/>
      <c r="L138" s="27"/>
      <c r="M138" s="134" t="s">
        <v>1</v>
      </c>
      <c r="N138" s="135" t="s">
        <v>43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1073</v>
      </c>
      <c r="AT138" s="138" t="s">
        <v>137</v>
      </c>
      <c r="AU138" s="138" t="s">
        <v>88</v>
      </c>
      <c r="AY138" s="17" t="s">
        <v>135</v>
      </c>
      <c r="BE138" s="139">
        <f>IF(N138="základní",J138,0)</f>
        <v>500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7" t="s">
        <v>86</v>
      </c>
      <c r="BK138" s="139">
        <f>ROUND(I138*H138,2)</f>
        <v>500</v>
      </c>
      <c r="BL138" s="17" t="s">
        <v>1073</v>
      </c>
      <c r="BM138" s="138" t="s">
        <v>1102</v>
      </c>
    </row>
    <row r="139" spans="2:65" s="12" customFormat="1">
      <c r="B139" s="140"/>
      <c r="D139" s="141" t="s">
        <v>143</v>
      </c>
      <c r="E139" s="142" t="s">
        <v>1</v>
      </c>
      <c r="F139" s="143" t="s">
        <v>1103</v>
      </c>
      <c r="H139" s="142" t="s">
        <v>1</v>
      </c>
      <c r="I139" s="144"/>
      <c r="L139" s="140"/>
      <c r="M139" s="145"/>
      <c r="T139" s="146"/>
      <c r="AT139" s="142" t="s">
        <v>143</v>
      </c>
      <c r="AU139" s="142" t="s">
        <v>88</v>
      </c>
      <c r="AV139" s="12" t="s">
        <v>86</v>
      </c>
      <c r="AW139" s="12" t="s">
        <v>32</v>
      </c>
      <c r="AX139" s="12" t="s">
        <v>78</v>
      </c>
      <c r="AY139" s="142" t="s">
        <v>135</v>
      </c>
    </row>
    <row r="140" spans="2:65" s="13" customFormat="1">
      <c r="B140" s="147"/>
      <c r="D140" s="141" t="s">
        <v>143</v>
      </c>
      <c r="E140" s="148" t="s">
        <v>1</v>
      </c>
      <c r="F140" s="149" t="s">
        <v>173</v>
      </c>
      <c r="H140" s="150">
        <v>5</v>
      </c>
      <c r="I140" s="151"/>
      <c r="L140" s="147"/>
      <c r="M140" s="152"/>
      <c r="T140" s="153"/>
      <c r="AT140" s="148" t="s">
        <v>143</v>
      </c>
      <c r="AU140" s="148" t="s">
        <v>88</v>
      </c>
      <c r="AV140" s="13" t="s">
        <v>88</v>
      </c>
      <c r="AW140" s="13" t="s">
        <v>32</v>
      </c>
      <c r="AX140" s="13" t="s">
        <v>78</v>
      </c>
      <c r="AY140" s="148" t="s">
        <v>135</v>
      </c>
    </row>
    <row r="141" spans="2:65" s="14" customFormat="1">
      <c r="B141" s="154"/>
      <c r="D141" s="141" t="s">
        <v>143</v>
      </c>
      <c r="E141" s="155" t="s">
        <v>1</v>
      </c>
      <c r="F141" s="156" t="s">
        <v>147</v>
      </c>
      <c r="H141" s="157">
        <v>5</v>
      </c>
      <c r="I141" s="158"/>
      <c r="L141" s="154"/>
      <c r="M141" s="159"/>
      <c r="T141" s="160"/>
      <c r="AT141" s="155" t="s">
        <v>143</v>
      </c>
      <c r="AU141" s="155" t="s">
        <v>88</v>
      </c>
      <c r="AV141" s="14" t="s">
        <v>141</v>
      </c>
      <c r="AW141" s="14" t="s">
        <v>32</v>
      </c>
      <c r="AX141" s="14" t="s">
        <v>86</v>
      </c>
      <c r="AY141" s="155" t="s">
        <v>135</v>
      </c>
    </row>
    <row r="142" spans="2:65" s="11" customFormat="1" ht="22.95" customHeight="1">
      <c r="B142" s="114"/>
      <c r="D142" s="115" t="s">
        <v>77</v>
      </c>
      <c r="E142" s="124" t="s">
        <v>1104</v>
      </c>
      <c r="F142" s="124" t="s">
        <v>1105</v>
      </c>
      <c r="I142" s="117"/>
      <c r="J142" s="125">
        <f>BK142</f>
        <v>10000</v>
      </c>
      <c r="L142" s="114"/>
      <c r="M142" s="119"/>
      <c r="P142" s="120">
        <f>P143</f>
        <v>0</v>
      </c>
      <c r="R142" s="120">
        <f>R143</f>
        <v>0</v>
      </c>
      <c r="T142" s="121">
        <f>T143</f>
        <v>0</v>
      </c>
      <c r="AR142" s="115" t="s">
        <v>173</v>
      </c>
      <c r="AT142" s="122" t="s">
        <v>77</v>
      </c>
      <c r="AU142" s="122" t="s">
        <v>86</v>
      </c>
      <c r="AY142" s="115" t="s">
        <v>135</v>
      </c>
      <c r="BK142" s="123">
        <f>BK143</f>
        <v>10000</v>
      </c>
    </row>
    <row r="143" spans="2:65" s="1" customFormat="1" ht="16.5" customHeight="1">
      <c r="B143" s="27"/>
      <c r="C143" s="126" t="s">
        <v>202</v>
      </c>
      <c r="D143" s="126" t="s">
        <v>137</v>
      </c>
      <c r="E143" s="127" t="s">
        <v>1106</v>
      </c>
      <c r="F143" s="128" t="s">
        <v>1105</v>
      </c>
      <c r="G143" s="129" t="s">
        <v>1079</v>
      </c>
      <c r="H143" s="182">
        <v>10</v>
      </c>
      <c r="I143" s="131">
        <v>1000</v>
      </c>
      <c r="J143" s="132">
        <f>ROUND(I143*H143,2)</f>
        <v>10000</v>
      </c>
      <c r="K143" s="133"/>
      <c r="L143" s="27"/>
      <c r="M143" s="183" t="s">
        <v>1</v>
      </c>
      <c r="N143" s="184" t="s">
        <v>43</v>
      </c>
      <c r="O143" s="185"/>
      <c r="P143" s="186">
        <f>O143*H143</f>
        <v>0</v>
      </c>
      <c r="Q143" s="186">
        <v>0</v>
      </c>
      <c r="R143" s="186">
        <f>Q143*H143</f>
        <v>0</v>
      </c>
      <c r="S143" s="186">
        <v>0</v>
      </c>
      <c r="T143" s="187">
        <f>S143*H143</f>
        <v>0</v>
      </c>
      <c r="AR143" s="138" t="s">
        <v>1073</v>
      </c>
      <c r="AT143" s="138" t="s">
        <v>137</v>
      </c>
      <c r="AU143" s="138" t="s">
        <v>88</v>
      </c>
      <c r="AY143" s="17" t="s">
        <v>135</v>
      </c>
      <c r="BE143" s="139">
        <f>IF(N143="základní",J143,0)</f>
        <v>10000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7" t="s">
        <v>86</v>
      </c>
      <c r="BK143" s="139">
        <f>ROUND(I143*H143,2)</f>
        <v>10000</v>
      </c>
      <c r="BL143" s="17" t="s">
        <v>1073</v>
      </c>
      <c r="BM143" s="138" t="s">
        <v>1107</v>
      </c>
    </row>
    <row r="144" spans="2:65" s="1" customFormat="1" ht="6.9" customHeight="1">
      <c r="B144" s="36"/>
      <c r="C144" s="37"/>
      <c r="D144" s="37"/>
      <c r="E144" s="37"/>
      <c r="F144" s="37"/>
      <c r="G144" s="37"/>
      <c r="H144" s="37"/>
      <c r="I144" s="37"/>
      <c r="J144" s="37"/>
      <c r="K144" s="37"/>
      <c r="L144" s="27"/>
    </row>
  </sheetData>
  <sheetProtection password="CC35" sheet="1" objects="1" scenarios="1" formatColumns="0" formatRows="0" autoFilter="0"/>
  <autoFilter ref="C121:K143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f29039-5ba3-4012-b134-09eca6decc18">
      <Terms xmlns="http://schemas.microsoft.com/office/infopath/2007/PartnerControls"/>
    </lcf76f155ced4ddcb4097134ff3c332f>
    <TaxCatchAll xmlns="881906c8-d596-4384-82c5-35d159e29d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70D5A104FFA6458191E1A222F2A6D3" ma:contentTypeVersion="11" ma:contentTypeDescription="Vytvoří nový dokument" ma:contentTypeScope="" ma:versionID="f4a7db8d655840c97afbb59869fbc7b4">
  <xsd:schema xmlns:xsd="http://www.w3.org/2001/XMLSchema" xmlns:xs="http://www.w3.org/2001/XMLSchema" xmlns:p="http://schemas.microsoft.com/office/2006/metadata/properties" xmlns:ns2="42f29039-5ba3-4012-b134-09eca6decc18" xmlns:ns3="881906c8-d596-4384-82c5-35d159e29de0" targetNamespace="http://schemas.microsoft.com/office/2006/metadata/properties" ma:root="true" ma:fieldsID="ed1c9844148d8f1789b794457d297e21" ns2:_="" ns3:_="">
    <xsd:import namespace="42f29039-5ba3-4012-b134-09eca6decc18"/>
    <xsd:import namespace="881906c8-d596-4384-82c5-35d159e29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29039-5ba3-4012-b134-09eca6dec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f2dd5e9-fdf6-46e7-944f-e3e5cf62d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06c8-d596-4384-82c5-35d159e29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8d7c5d-ba80-4ea6-a5e4-120561731a0a}" ma:internalName="TaxCatchAll" ma:showField="CatchAllData" ma:web="881906c8-d596-4384-82c5-35d159e29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5394CC-6D2C-4DD6-8091-A775AC0348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71FC02-533A-4397-9FD0-B7D699A58B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55E791-AB18-4D7D-8259-8CD6A3163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Bourací práce č.p. 1...</vt:lpstr>
      <vt:lpstr>02 - Vedlejší rozpočtové ...</vt:lpstr>
      <vt:lpstr>'01 - Bourací práce č.p. 1...'!Názvy_tisku</vt:lpstr>
      <vt:lpstr>'02 - Vedlejší rozpočtové ...'!Názvy_tisku</vt:lpstr>
      <vt:lpstr>'Rekapitulace stavby'!Názvy_tisku</vt:lpstr>
      <vt:lpstr>'01 - Bourací práce č.p. 1...'!Oblast_tisku</vt:lpstr>
      <vt:lpstr>'02 - Vedlejší rozpočtové 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LAPTOP-H4KURVOL\StavoBeran</dc:creator>
  <cp:keywords/>
  <dc:description/>
  <cp:lastModifiedBy>Lucie Purchartová</cp:lastModifiedBy>
  <cp:revision/>
  <dcterms:created xsi:type="dcterms:W3CDTF">2025-02-11T11:12:46Z</dcterms:created>
  <dcterms:modified xsi:type="dcterms:W3CDTF">2025-03-14T07:56:33Z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0x0101000370D5A104FFA6458191E1A222F2A6D3</vt:lpwstr>
  </property>
</Properties>
</file>